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5D5687C-64A7-4A4F-A126-27C7A183D04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60" i="10"/>
  <c r="C36" i="9"/>
  <c r="E61" i="9"/>
  <c r="J14" i="11" l="1"/>
  <c r="I14" i="11"/>
  <c r="H14" i="11"/>
  <c r="D14" i="11"/>
  <c r="C14" i="11"/>
  <c r="H9" i="22" l="1"/>
  <c r="H10" i="22"/>
  <c r="H11" i="22"/>
  <c r="H12" i="22"/>
  <c r="H13" i="22"/>
  <c r="H14" i="22"/>
  <c r="H8" i="22"/>
  <c r="D73" i="7"/>
  <c r="D71" i="7"/>
  <c r="D77" i="7"/>
  <c r="D74" i="7" s="1"/>
  <c r="H15" i="22" l="1"/>
  <c r="H17" i="22" s="1"/>
  <c r="J32" i="23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39" i="7" l="1"/>
  <c r="D27" i="10" s="1"/>
  <c r="E27" i="10" s="1"/>
  <c r="D28" i="9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2" i="19" l="1"/>
  <c r="D41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E7" i="7"/>
  <c r="D43" i="19" l="1"/>
  <c r="D8" i="9"/>
  <c r="E8" i="9" s="1"/>
  <c r="B8" i="9"/>
  <c r="N12" i="11" l="1"/>
  <c r="D70" i="7"/>
  <c r="D29" i="19"/>
  <c r="N13" i="11" l="1"/>
  <c r="D37" i="19" s="1"/>
  <c r="D104" i="7"/>
  <c r="B104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8" i="10"/>
  <c r="D86" i="10"/>
  <c r="D71" i="9"/>
  <c r="D69" i="9"/>
  <c r="D101" i="7"/>
  <c r="D99" i="7"/>
  <c r="B83" i="10"/>
  <c r="D82" i="10"/>
  <c r="B82" i="10"/>
  <c r="D32" i="7"/>
  <c r="C18" i="11" l="1"/>
  <c r="D33" i="7" l="1"/>
  <c r="D54" i="18"/>
  <c r="D59" i="18" s="1"/>
  <c r="F59" i="18" l="1"/>
  <c r="E11" i="21"/>
  <c r="C11" i="21"/>
  <c r="D18" i="19" s="1"/>
  <c r="D11" i="21"/>
  <c r="D46" i="19"/>
  <c r="D79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2" i="7" l="1"/>
  <c r="D51" i="7"/>
  <c r="D50" i="7" l="1"/>
  <c r="D83" i="10"/>
  <c r="E83" i="10" s="1"/>
  <c r="D22" i="9"/>
  <c r="E22" i="9" s="1"/>
  <c r="E82" i="10"/>
  <c r="D76" i="10"/>
  <c r="E76" i="10" s="1"/>
  <c r="D75" i="10"/>
  <c r="D23" i="9"/>
  <c r="E23" i="9" s="1"/>
  <c r="D62" i="9"/>
  <c r="E62" i="9" s="1"/>
  <c r="D60" i="9"/>
  <c r="E60" i="9" s="1"/>
  <c r="D21" i="10"/>
  <c r="D61" i="10"/>
  <c r="E61" i="10" s="1"/>
  <c r="D59" i="10"/>
  <c r="E59" i="10" s="1"/>
  <c r="C7" i="10"/>
  <c r="D20" i="10" l="1"/>
  <c r="E20" i="10" s="1"/>
  <c r="E21" i="10"/>
  <c r="D28" i="7" l="1"/>
  <c r="D19" i="7" l="1"/>
  <c r="D73" i="10" l="1"/>
  <c r="E73" i="10" s="1"/>
  <c r="D82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C62" i="18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4" i="7"/>
  <c r="D7" i="9"/>
  <c r="D63" i="9" l="1"/>
  <c r="D64" i="9"/>
  <c r="D65" i="9"/>
  <c r="D66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0" i="7" l="1"/>
  <c r="D45" i="7"/>
  <c r="D19" i="9" l="1"/>
  <c r="D30" i="18"/>
  <c r="D8" i="18"/>
  <c r="D34" i="18" l="1"/>
  <c r="D25" i="9" l="1"/>
  <c r="D80" i="10"/>
  <c r="D79" i="10"/>
  <c r="D78" i="10"/>
  <c r="D74" i="10"/>
  <c r="D72" i="10"/>
  <c r="D71" i="10"/>
  <c r="D70" i="10"/>
  <c r="D67" i="10"/>
  <c r="D66" i="10"/>
  <c r="D65" i="10"/>
  <c r="E65" i="10" s="1"/>
  <c r="D64" i="10"/>
  <c r="E64" i="10" s="1"/>
  <c r="D63" i="10"/>
  <c r="E63" i="10" s="1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1" i="7" l="1"/>
  <c r="D69" i="10"/>
  <c r="C69" i="10"/>
  <c r="D81" i="10"/>
  <c r="C77" i="10" l="1"/>
  <c r="C68" i="10" s="1"/>
  <c r="D77" i="10"/>
  <c r="D68" i="10" s="1"/>
  <c r="E78" i="10"/>
  <c r="E77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D35" i="7" l="1"/>
  <c r="D28" i="10"/>
  <c r="E75" i="10"/>
  <c r="G79" i="19" l="1"/>
  <c r="D31" i="9"/>
  <c r="E71" i="10" l="1"/>
  <c r="D30" i="10" l="1"/>
  <c r="E30" i="10" s="1"/>
  <c r="E29" i="10"/>
  <c r="D62" i="10"/>
  <c r="C62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6" i="10"/>
  <c r="E67" i="10"/>
  <c r="E70" i="10"/>
  <c r="E26" i="10"/>
  <c r="E28" i="10"/>
  <c r="E62" i="10" l="1"/>
  <c r="C23" i="10"/>
  <c r="D23" i="10"/>
  <c r="E33" i="10"/>
  <c r="E69" i="10"/>
  <c r="C34" i="9"/>
  <c r="C24" i="9" s="1"/>
  <c r="E66" i="9"/>
  <c r="E65" i="9"/>
  <c r="E64" i="9"/>
  <c r="E63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1" i="10"/>
  <c r="C22" i="10" s="1"/>
  <c r="E80" i="10"/>
  <c r="E74" i="10"/>
  <c r="E72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7" i="9" s="1"/>
  <c r="E17" i="9"/>
  <c r="E16" i="9"/>
  <c r="E15" i="9"/>
  <c r="E14" i="9"/>
  <c r="E13" i="9"/>
  <c r="E7" i="9"/>
  <c r="C67" i="9"/>
  <c r="D84" i="10" l="1"/>
  <c r="E68" i="10"/>
  <c r="E23" i="10"/>
  <c r="E79" i="10"/>
  <c r="E81" i="10"/>
  <c r="E67" i="9"/>
  <c r="E18" i="9"/>
  <c r="E24" i="9"/>
  <c r="E6" i="9"/>
  <c r="E7" i="10"/>
  <c r="E22" i="10" l="1"/>
  <c r="C84" i="10" l="1"/>
  <c r="E84" i="10" s="1"/>
  <c r="D34" i="7" l="1"/>
  <c r="D97" i="7" s="1"/>
</calcChain>
</file>

<file path=xl/sharedStrings.xml><?xml version="1.0" encoding="utf-8"?>
<sst xmlns="http://schemas.openxmlformats.org/spreadsheetml/2006/main" count="734" uniqueCount="284">
  <si>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</si>
  <si>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</si>
  <si>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</si>
  <si>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</si>
  <si>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</si>
  <si>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</si>
  <si>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</si>
  <si>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</si>
  <si>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</si>
  <si>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</si>
  <si>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</si>
  <si>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</si>
  <si>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</si>
  <si>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</si>
  <si>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</si>
  <si>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</si>
  <si>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</si>
  <si>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</si>
  <si>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</si>
  <si>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</si>
  <si>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</si>
  <si>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</si>
  <si>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</si>
  <si>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</si>
  <si>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</si>
  <si>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</si>
  <si>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</si>
  <si>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</si>
  <si>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</si>
  <si>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</si>
  <si>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</si>
  <si>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</si>
  <si>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</si>
  <si>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</si>
  <si>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</si>
  <si>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</si>
  <si>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</si>
  <si>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</si>
  <si>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</si>
  <si>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</si>
  <si>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</si>
  <si>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</si>
  <si>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</si>
  <si>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</si>
  <si>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</si>
  <si>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</si>
  <si>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</si>
  <si>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</si>
  <si>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</si>
  <si>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</si>
  <si>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</si>
  <si>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</si>
  <si>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</si>
  <si>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</si>
  <si>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</si>
  <si>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</si>
  <si>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</si>
  <si>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</si>
  <si>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</si>
  <si>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</si>
  <si>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</si>
  <si>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</si>
  <si>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</si>
  <si>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</si>
  <si>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</si>
  <si>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</si>
  <si>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</si>
  <si>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</si>
  <si>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</si>
  <si>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</si>
  <si>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</si>
  <si>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</si>
  <si>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</si>
  <si>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</si>
  <si>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</si>
  <si>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</si>
  <si>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</si>
  <si>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</si>
  <si>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</si>
  <si>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</si>
  <si>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</si>
  <si>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</si>
  <si>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</si>
  <si>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</si>
  <si>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</si>
  <si>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</si>
  <si>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</si>
  <si>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</si>
  <si>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</si>
  <si>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</si>
  <si>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</si>
  <si>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</si>
  <si>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</si>
  <si>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</si>
  <si>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</si>
  <si>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</si>
  <si>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</si>
  <si>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</si>
  <si>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</si>
  <si>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</si>
  <si>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</si>
  <si>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</si>
  <si>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</si>
  <si>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</si>
  <si>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</si>
  <si>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</si>
  <si>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</si>
  <si>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</si>
  <si>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</si>
  <si>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</si>
  <si>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</si>
  <si>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</si>
  <si>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</si>
  <si>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</si>
  <si>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</si>
  <si>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</si>
  <si>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</si>
  <si>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</si>
  <si>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</si>
  <si>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</si>
  <si>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</si>
  <si>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</si>
  <si>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</si>
  <si>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</si>
  <si>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</si>
  <si>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</si>
  <si>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</si>
  <si>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</si>
  <si>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</si>
  <si>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</si>
  <si>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</si>
  <si>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</si>
  <si>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</si>
  <si>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</si>
  <si>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</si>
  <si>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</si>
  <si>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</si>
  <si>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</si>
  <si>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</si>
  <si>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</si>
  <si>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</si>
  <si>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</si>
  <si>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</si>
  <si>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</si>
  <si>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</si>
  <si>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</si>
  <si>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</si>
  <si>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</si>
  <si>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</si>
  <si>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</si>
  <si>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</si>
  <si>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</si>
  <si>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</si>
  <si>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</si>
  <si>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</si>
  <si>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</si>
  <si>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</si>
  <si>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</si>
  <si>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</si>
  <si>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</si>
  <si>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</si>
  <si>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</si>
  <si>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</si>
  <si>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</si>
  <si>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</si>
  <si>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</si>
  <si>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</si>
  <si>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</si>
  <si>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</si>
  <si>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</si>
  <si>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</si>
  <si>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</si>
  <si>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</si>
  <si>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</si>
  <si>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</si>
  <si>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</si>
  <si>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</si>
  <si>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</si>
  <si>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</si>
  <si>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</si>
  <si>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</si>
  <si>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</si>
  <si>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</si>
  <si>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</si>
  <si>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</si>
  <si>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</si>
  <si>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</si>
  <si>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</si>
  <si>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</si>
  <si>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</si>
  <si>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</si>
  <si>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</si>
  <si>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</si>
  <si>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</si>
  <si>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</si>
  <si>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</si>
  <si>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</si>
  <si>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</si>
  <si>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</si>
  <si>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</si>
  <si>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</si>
  <si>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</si>
  <si>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</si>
  <si>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</si>
  <si>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</si>
  <si>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</si>
  <si>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</si>
  <si>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</si>
  <si>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</si>
  <si>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</si>
  <si>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</si>
  <si>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</si>
  <si>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</si>
  <si>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</si>
  <si>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</si>
  <si>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</si>
  <si>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</si>
  <si>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</si>
  <si>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</si>
  <si>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</si>
  <si>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</si>
  <si>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</si>
  <si>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</si>
  <si>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</si>
  <si>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</si>
  <si>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</si>
  <si>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</si>
  <si>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</si>
  <si>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</si>
  <si>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</si>
  <si>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</si>
  <si>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</si>
  <si>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</si>
  <si>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</si>
  <si>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</si>
  <si>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</si>
  <si>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</si>
  <si>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</si>
  <si>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</si>
  <si>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</si>
  <si>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</si>
  <si>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</si>
  <si>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</si>
  <si>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</si>
  <si>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</si>
  <si>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</si>
  <si>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</si>
  <si>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</si>
  <si>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</si>
  <si>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</si>
  <si>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</si>
  <si>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</si>
  <si>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</si>
  <si>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</si>
  <si>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</si>
  <si>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</si>
  <si>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</si>
  <si>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</si>
  <si>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</si>
  <si>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</si>
  <si>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</si>
  <si>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</si>
  <si>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</si>
  <si>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</si>
  <si>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</si>
  <si>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</si>
  <si>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</si>
  <si>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</si>
  <si>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</si>
  <si>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</si>
  <si>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</si>
  <si>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ուսումնական պրակտիկայից</t>
  </si>
  <si>
    <t>Դահլիճի վարձակալության գծով</t>
  </si>
  <si>
    <t>Ուսումնական պրակտիկայից</t>
  </si>
  <si>
    <t>Անուշ Խաչատրյան</t>
  </si>
  <si>
    <t>Անահիտ Դավթյան</t>
  </si>
  <si>
    <t>Գործուղման գծով</t>
  </si>
  <si>
    <t>Դահլիճի վարձակալություն</t>
  </si>
  <si>
    <t>Դուրգրվող գույքի վերագնահատում</t>
  </si>
  <si>
    <t>համակարգչի սպասարկման գծով</t>
  </si>
  <si>
    <t>գույքահարկ</t>
  </si>
  <si>
    <t xml:space="preserve">«Երևանի Ալ․ Աճեմյանի անվան երաժշտական դպրոց» ՀՈԱԿ-ի </t>
  </si>
  <si>
    <t>հ. 740 -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</si>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</sst>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25" borderId="22" xfId="46" applyNumberFormat="1" applyFont="1" applyFill="1" applyBorder="1" applyAlignment="1">
      <alignment horizontal="center" vertical="center" wrapText="1"/>
    </xf>
    <xf numFmtId="166" fontId="31" fillId="25" borderId="40" xfId="46" applyNumberFormat="1" applyFont="1" applyFill="1" applyBorder="1" applyAlignment="1">
      <alignment horizontal="center" vertical="center" wrapText="1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60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58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27" fillId="0" borderId="52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27" fillId="26" borderId="18" xfId="45" applyNumberFormat="1" applyFont="1" applyFill="1" applyBorder="1" applyAlignment="1" applyProtection="1">
      <alignment horizontal="center" vertical="center"/>
      <protection locked="0"/>
    </xf>
    <xf numFmtId="166" fontId="32" fillId="0" borderId="18" xfId="45" applyNumberFormat="1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31" fillId="24" borderId="0" xfId="45" applyNumberFormat="1" applyFont="1" applyFill="1" applyAlignment="1" applyProtection="1">
      <alignment horizontal="center" vertical="center"/>
      <protection locked="0"/>
    </xf>
    <xf numFmtId="166" fontId="27" fillId="26" borderId="0" xfId="45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4ACAAQQBNAAAAAAAAAAAAAAAAAAAAAAAAAAAAAAAAAAAAAAAAAAAAAAAAAAAAAAAAAAAAAAAAAAAAAAAAAAAAAAAAAAAAAAAAAAAAAAAAAAAAAAAAAAAAAAAAAAAAAADnBwwABAAVAAoAC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4MzdaMCMGCSqGSIb3DQEJBDEWBBQeS0RrDySPRgWqrnwUS/LTNAP6FjArBgsqhkiG9w0BCRACDDEcMBowGDAWBBRE5xMFRVajmd/v2Zzf5CvSbEm8HjANBgkqhkiG9w0BAQEFAASCAQCp6V0GZAs02uAQ1RaXv00ewZSoeXxA28yHInxB0x5hiscKF2ryZzB/4/dxZ+gnz/b3ruggDpippmb+j+Es9gsAKZPggx/VXulbIbjNFaos9oZxqd9uatZQPtA85reOhrFUEnTR2n+9XXGSad7834JpyeU4lZsPvsW1YIarKtGHVBQUuEtCWhamQVyh3TvqibWApBHrXfkWcFawIhKDy3IqFTqwaJKcMkJZ88xbBcNwQZGhDqsnlXUkIZnsRwTQYujV8L6gcMVZ6tXXRnXzafHl24Gv+H6xeb31ZWCT4X6txXiXnhqiVo0NvgpfEHlQLITzuMmF/wPATqBML/QtDJ9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4ACAAQQBNAAAAAAAAAAAAAAAAAAAAAAAAAAAAAAAAAAAAAAAAAAAAAAAAAAAAAAAAAAAAAAAAAAAAAAAAAAAAAAAAAAAAAAAAAAAAAAAAAAAAAAAAAAAAAAAAAAAAAADnBwwABAAVAAoAC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4MjJaMCMGCSqGSIb3DQEJBDEWBBTWjpVXid4HTK9RK/YN+HyurPLhDTArBgsqhkiG9w0BCRACDDEcMBowGDAWBBRE5xMFRVajmd/v2Zzf5CvSbEm8HjANBgkqhkiG9w0BAQEFAASCAQCfGd0kxZ6t0j/jQYcVFPg6sHfnhOBwnZQzUezoCaVgVWzo3su/SatGbAb6p86veOpKnDSL3b4gtDsZvlM/kDDvyo8IPrI4DJkxJ+NTcYdqzvUG8TmzJlMuYbNNyglkCoRbv4Kpd4/6jsq5r4ZdNyhUKa/noe6TX1gCT79ct+c4LUqizhJ4MfXA5eoRdAqThEMeaU3Y13w0MfWbOlAB4YbCf/7MJzEx4zANHfNcgzYoyA558kXWzWJ1ueJwzXMOua89/MH6MQzs+zHh4zk4wRN6XzdY9/kWapjDxpdJiCM1w9hyhi6mfNXLjAuhB3RzWuxSB6tyk8CwMfcrvUsHPub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86</xdr:row>
          <xdr:rowOff>117475</xdr:rowOff>
        </xdr:to>
        <xdr:sp macro="" textlink="">
          <xdr:nvSpPr>
            <xdr:cNvPr id="2050" name="ArGrDigsig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65AA802E-8676-908E-FA10-7583E4CFD2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101600</xdr:colOff>
          <xdr:row>104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BFE97C3-B01B-C043-53AC-FF5A39BBC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7"/>
  <sheetViews>
    <sheetView tabSelected="1" view="pageBreakPreview" topLeftCell="A48" zoomScaleNormal="100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3.8554687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11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6.25" customHeight="1">
      <c r="C4" s="172"/>
      <c r="D4" s="172" t="s">
        <v>213</v>
      </c>
      <c r="E4" s="172"/>
      <c r="F4" s="172"/>
      <c r="G4" s="42"/>
    </row>
    <row r="5" spans="1:13" ht="26.2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>
      <c r="C7" s="172"/>
      <c r="D7" s="42" t="s">
        <v>214</v>
      </c>
      <c r="E7" s="107">
        <v>11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283</v>
      </c>
      <c r="E10" s="172"/>
      <c r="F10" s="172"/>
      <c r="G10" s="42"/>
    </row>
    <row r="11" spans="1:13">
      <c r="C11" s="172"/>
      <c r="D11" s="172" t="s">
        <v>282</v>
      </c>
      <c r="E11" s="172"/>
      <c r="F11" s="172"/>
      <c r="G11" s="42"/>
    </row>
    <row r="12" spans="1:13" ht="33.75" customHeight="1">
      <c r="C12" s="43"/>
      <c r="D12" s="41"/>
      <c r="E12" s="41"/>
      <c r="F12" s="41"/>
      <c r="G12" s="44"/>
    </row>
    <row r="13" spans="1:13" ht="18.75" customHeight="1">
      <c r="A13" s="496" t="s">
        <v>40</v>
      </c>
      <c r="B13" s="496"/>
      <c r="C13" s="496"/>
      <c r="D13" s="496"/>
      <c r="E13" s="326"/>
      <c r="F13" s="326"/>
      <c r="G13" s="45"/>
    </row>
    <row r="14" spans="1:13" ht="27.75" customHeight="1">
      <c r="A14" s="497" t="s">
        <v>281</v>
      </c>
      <c r="B14" s="497"/>
      <c r="C14" s="497"/>
      <c r="D14" s="497"/>
      <c r="E14" s="327"/>
      <c r="F14" s="327"/>
    </row>
    <row r="15" spans="1:13" ht="18.75" customHeight="1">
      <c r="A15" s="498" t="s">
        <v>216</v>
      </c>
      <c r="B15" s="498"/>
      <c r="C15" s="498"/>
      <c r="D15" s="498"/>
      <c r="E15" s="328"/>
      <c r="F15" s="328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94" t="s">
        <v>123</v>
      </c>
      <c r="C17" s="494"/>
      <c r="D17" s="290"/>
      <c r="E17" s="290"/>
      <c r="F17" s="290"/>
    </row>
    <row r="18" spans="1:16" ht="21.75" customHeight="1">
      <c r="A18" s="117">
        <v>1</v>
      </c>
      <c r="B18" s="491" t="s">
        <v>116</v>
      </c>
      <c r="C18" s="491"/>
      <c r="D18" s="225">
        <f>+'Pastaci finansav.'!C11</f>
        <v>132920.29999999999</v>
      </c>
      <c r="E18" s="223"/>
      <c r="F18" s="223"/>
      <c r="G18" s="294"/>
    </row>
    <row r="19" spans="1:16" ht="20.25" customHeight="1">
      <c r="A19" s="117">
        <v>2</v>
      </c>
      <c r="B19" s="491" t="s">
        <v>230</v>
      </c>
      <c r="C19" s="491"/>
      <c r="D19" s="223">
        <f>+Komunal!N20</f>
        <v>2.2000000000000002</v>
      </c>
      <c r="E19" s="223"/>
      <c r="F19" s="223"/>
      <c r="G19" s="294"/>
    </row>
    <row r="20" spans="1:16" ht="20.25" hidden="1" customHeight="1">
      <c r="A20" s="117">
        <v>3</v>
      </c>
      <c r="B20" s="491" t="s">
        <v>243</v>
      </c>
      <c r="C20" s="491"/>
      <c r="D20" s="225">
        <f>+D21</f>
        <v>0</v>
      </c>
      <c r="E20" s="223"/>
      <c r="F20" s="223"/>
      <c r="G20" s="294"/>
    </row>
    <row r="21" spans="1:16" ht="20.25" hidden="1" customHeight="1">
      <c r="A21" s="116">
        <v>3.1</v>
      </c>
      <c r="B21" s="492" t="s">
        <v>244</v>
      </c>
      <c r="C21" s="492"/>
      <c r="D21" s="224"/>
      <c r="E21" s="223"/>
      <c r="F21" s="223"/>
      <c r="G21" s="294"/>
    </row>
    <row r="22" spans="1:16" ht="38.25" customHeight="1">
      <c r="A22" s="117">
        <v>3</v>
      </c>
      <c r="B22" s="495" t="s">
        <v>188</v>
      </c>
      <c r="C22" s="495"/>
      <c r="D22" s="225">
        <f>+'Pastaci finansav.'!D11</f>
        <v>1037.8</v>
      </c>
      <c r="E22" s="225"/>
      <c r="F22" s="225"/>
    </row>
    <row r="23" spans="1:16" s="3" customFormat="1" ht="27" customHeight="1">
      <c r="A23" s="117">
        <v>4</v>
      </c>
      <c r="B23" s="491" t="s">
        <v>263</v>
      </c>
      <c r="C23" s="491"/>
      <c r="D23" s="225">
        <f>+'Pastaci finansav.'!E11</f>
        <v>6646.2</v>
      </c>
      <c r="E23" s="223"/>
      <c r="F23" s="223"/>
      <c r="G23" s="294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91" t="s">
        <v>52</v>
      </c>
      <c r="C24" s="491"/>
      <c r="D24" s="223"/>
      <c r="E24" s="223"/>
      <c r="F24" s="223"/>
      <c r="G24" s="294"/>
    </row>
    <row r="25" spans="1:16" ht="18" hidden="1" customHeight="1">
      <c r="A25" s="117">
        <v>7</v>
      </c>
      <c r="B25" s="491" t="s">
        <v>62</v>
      </c>
      <c r="C25" s="491"/>
      <c r="D25" s="225">
        <f>+Komunal!M28</f>
        <v>0</v>
      </c>
      <c r="E25" s="223"/>
      <c r="F25" s="223"/>
    </row>
    <row r="26" spans="1:16" ht="18" hidden="1" customHeight="1">
      <c r="A26" s="117">
        <v>8</v>
      </c>
      <c r="B26" s="491" t="s">
        <v>187</v>
      </c>
      <c r="C26" s="491"/>
      <c r="D26" s="223"/>
      <c r="E26" s="223"/>
      <c r="F26" s="223"/>
    </row>
    <row r="27" spans="1:16" ht="18" hidden="1" customHeight="1">
      <c r="A27" s="117">
        <v>10</v>
      </c>
      <c r="B27" s="491" t="s">
        <v>71</v>
      </c>
      <c r="C27" s="491"/>
      <c r="D27" s="223"/>
      <c r="E27" s="223"/>
      <c r="F27" s="223"/>
    </row>
    <row r="28" spans="1:16" ht="18" customHeight="1">
      <c r="A28" s="117">
        <v>5</v>
      </c>
      <c r="B28" s="491" t="s">
        <v>121</v>
      </c>
      <c r="C28" s="491"/>
      <c r="D28" s="225">
        <f>SUM(D29:D30)</f>
        <v>3131.3</v>
      </c>
      <c r="E28" s="225"/>
      <c r="F28" s="225"/>
    </row>
    <row r="29" spans="1:16" s="3" customFormat="1" ht="17.25" customHeight="1">
      <c r="A29" s="116">
        <v>5.0999999999999996</v>
      </c>
      <c r="B29" s="492" t="s">
        <v>72</v>
      </c>
      <c r="C29" s="492"/>
      <c r="D29" s="235">
        <f>+D76</f>
        <v>3131.3</v>
      </c>
      <c r="E29" s="235"/>
      <c r="F29" s="235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5.2</v>
      </c>
      <c r="B30" s="492" t="s">
        <v>73</v>
      </c>
      <c r="C30" s="492"/>
      <c r="D30" s="224"/>
      <c r="E30" s="224"/>
      <c r="F30" s="224"/>
      <c r="G30" s="57"/>
      <c r="H30" s="2"/>
      <c r="I30" s="2"/>
      <c r="J30" s="318"/>
      <c r="K30" s="2"/>
      <c r="L30" s="2"/>
      <c r="M30" s="2"/>
      <c r="N30" s="2"/>
      <c r="O30" s="2"/>
      <c r="P30" s="2"/>
    </row>
    <row r="31" spans="1:16" ht="17.25" customHeight="1">
      <c r="A31" s="117">
        <v>6</v>
      </c>
      <c r="B31" s="491" t="s">
        <v>9</v>
      </c>
      <c r="C31" s="491"/>
      <c r="D31" s="223">
        <v>30</v>
      </c>
      <c r="E31" s="223"/>
      <c r="F31" s="223"/>
    </row>
    <row r="32" spans="1:16" s="2" customFormat="1" ht="17.25" hidden="1" customHeight="1">
      <c r="A32" s="117">
        <v>13</v>
      </c>
      <c r="B32" s="493"/>
      <c r="C32" s="493"/>
      <c r="D32" s="223"/>
      <c r="E32" s="223"/>
      <c r="F32" s="223"/>
      <c r="G32" s="19"/>
    </row>
    <row r="33" spans="1:26" s="2" customFormat="1" ht="19.5" hidden="1" customHeight="1">
      <c r="A33" s="117">
        <v>14</v>
      </c>
      <c r="B33" s="493"/>
      <c r="C33" s="493"/>
      <c r="D33" s="223"/>
      <c r="E33" s="223"/>
      <c r="F33" s="223"/>
      <c r="G33" s="21"/>
    </row>
    <row r="34" spans="1:26" ht="24" customHeight="1">
      <c r="A34" s="50"/>
      <c r="B34" s="490" t="s">
        <v>268</v>
      </c>
      <c r="C34" s="490"/>
      <c r="D34" s="268">
        <f>SUM(D18:D20,D22:D28,D31:D33)</f>
        <v>143767.79999999999</v>
      </c>
      <c r="E34" s="268"/>
      <c r="F34" s="268"/>
    </row>
    <row r="35" spans="1:26" ht="23.25" customHeight="1">
      <c r="A35" s="43"/>
      <c r="B35" s="50"/>
      <c r="C35" s="51"/>
      <c r="D35" s="225"/>
      <c r="E35" s="225"/>
      <c r="F35" s="225"/>
    </row>
    <row r="36" spans="1:26" ht="24.75" customHeight="1">
      <c r="A36" s="50" t="s">
        <v>10</v>
      </c>
      <c r="B36" s="494" t="s">
        <v>124</v>
      </c>
      <c r="C36" s="494"/>
      <c r="D36" s="269"/>
      <c r="E36" s="269"/>
      <c r="F36" s="26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91" t="s">
        <v>11</v>
      </c>
      <c r="C37" s="491"/>
      <c r="D37" s="225">
        <f>+Ashkhatavardz!N13-'Dramakan hosqer'!D95</f>
        <v>133756.6</v>
      </c>
      <c r="E37" s="225"/>
      <c r="F37" s="225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92" t="str">
        <f>+Ashkhatavardz!I6</f>
        <v>գեղագիտական ուսուցման գծով</v>
      </c>
      <c r="C38" s="492"/>
      <c r="D38" s="235">
        <f>+Ashkhatavardz!C8+Ashkhatavardz!I7</f>
        <v>5203.6000000000004</v>
      </c>
      <c r="E38" s="235"/>
      <c r="F38" s="235"/>
      <c r="G38" s="260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92" t="s">
        <v>12</v>
      </c>
      <c r="C39" s="492"/>
      <c r="D39" s="235">
        <f>+Ashkhatavardz!C9+Ashkhatavardz!M7+Ashkhatavardz!C10</f>
        <v>7260</v>
      </c>
      <c r="E39" s="235"/>
      <c r="F39" s="23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92" t="s">
        <v>266</v>
      </c>
      <c r="C40" s="492"/>
      <c r="D40" s="235">
        <f>+Ashkhatavardz!C11+Ashkhatavardz!K7</f>
        <v>0</v>
      </c>
      <c r="E40" s="235"/>
      <c r="F40" s="23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91" t="s">
        <v>14</v>
      </c>
      <c r="C41" s="491"/>
      <c r="D41" s="225">
        <f>+Komunal!F27</f>
        <v>1690.1</v>
      </c>
      <c r="E41" s="223"/>
      <c r="F41" s="223"/>
      <c r="G41" s="31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91" t="s">
        <v>13</v>
      </c>
      <c r="C42" s="491"/>
      <c r="D42" s="225">
        <f>+Komunal!J27</f>
        <v>432.5</v>
      </c>
      <c r="E42" s="223"/>
      <c r="F42" s="223"/>
      <c r="G42" s="31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91" t="s">
        <v>15</v>
      </c>
      <c r="C43" s="491"/>
      <c r="D43" s="223">
        <f>+Komunal!O27</f>
        <v>57.5</v>
      </c>
      <c r="E43" s="223"/>
      <c r="F43" s="223"/>
      <c r="G43" s="31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91" t="s">
        <v>16</v>
      </c>
      <c r="C44" s="491"/>
      <c r="D44" s="223">
        <v>51</v>
      </c>
      <c r="E44" s="223"/>
      <c r="F44" s="223"/>
    </row>
    <row r="45" spans="1:26" ht="18" hidden="1" customHeight="1">
      <c r="A45" s="117">
        <v>6</v>
      </c>
      <c r="B45" s="491" t="s">
        <v>17</v>
      </c>
      <c r="C45" s="491"/>
      <c r="D45" s="223"/>
      <c r="E45" s="223"/>
      <c r="F45" s="223"/>
    </row>
    <row r="46" spans="1:26" ht="18" customHeight="1">
      <c r="A46" s="117">
        <v>6</v>
      </c>
      <c r="B46" s="491" t="s">
        <v>18</v>
      </c>
      <c r="C46" s="491"/>
      <c r="D46" s="270">
        <f>SUM(D47:D49)</f>
        <v>242.6</v>
      </c>
      <c r="E46" s="270"/>
      <c r="F46" s="270"/>
    </row>
    <row r="47" spans="1:26" s="3" customFormat="1" ht="18" customHeight="1">
      <c r="A47" s="116">
        <v>6.1</v>
      </c>
      <c r="B47" s="492" t="s">
        <v>19</v>
      </c>
      <c r="C47" s="492"/>
      <c r="D47" s="224">
        <v>75.599999999999994</v>
      </c>
      <c r="E47" s="224"/>
      <c r="F47" s="224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92" t="s">
        <v>20</v>
      </c>
      <c r="C48" s="492"/>
      <c r="D48" s="224">
        <v>34.1</v>
      </c>
      <c r="E48" s="224"/>
      <c r="F48" s="2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92" t="s">
        <v>21</v>
      </c>
      <c r="C49" s="492"/>
      <c r="D49" s="224">
        <v>132.9</v>
      </c>
      <c r="E49" s="224"/>
      <c r="F49" s="2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7</v>
      </c>
      <c r="B50" s="491" t="s">
        <v>22</v>
      </c>
      <c r="C50" s="491"/>
      <c r="D50" s="223">
        <v>10</v>
      </c>
      <c r="E50" s="223"/>
      <c r="F50" s="223"/>
      <c r="M50" s="89"/>
    </row>
    <row r="51" spans="1:17" ht="18" customHeight="1">
      <c r="A51" s="117">
        <v>8</v>
      </c>
      <c r="B51" s="491" t="s">
        <v>29</v>
      </c>
      <c r="C51" s="491"/>
      <c r="D51" s="223">
        <v>250</v>
      </c>
      <c r="E51" s="223"/>
      <c r="F51" s="223"/>
      <c r="M51" s="289"/>
      <c r="N51" s="89"/>
      <c r="O51" s="292"/>
      <c r="P51" s="89"/>
      <c r="Q51" s="293"/>
    </row>
    <row r="52" spans="1:17" ht="18" customHeight="1">
      <c r="A52" s="117">
        <v>9</v>
      </c>
      <c r="B52" s="491" t="s">
        <v>23</v>
      </c>
      <c r="C52" s="491"/>
      <c r="D52" s="223">
        <v>250</v>
      </c>
      <c r="E52" s="223"/>
      <c r="F52" s="223"/>
    </row>
    <row r="53" spans="1:17" ht="18" customHeight="1">
      <c r="A53" s="117">
        <v>10</v>
      </c>
      <c r="B53" s="491" t="s">
        <v>74</v>
      </c>
      <c r="C53" s="491"/>
      <c r="D53" s="223">
        <v>200</v>
      </c>
      <c r="E53" s="223"/>
      <c r="F53" s="223"/>
    </row>
    <row r="54" spans="1:17" ht="18" customHeight="1">
      <c r="A54" s="117">
        <v>11</v>
      </c>
      <c r="B54" s="491" t="s">
        <v>47</v>
      </c>
      <c r="C54" s="491"/>
      <c r="D54" s="223">
        <v>90</v>
      </c>
      <c r="E54" s="223"/>
      <c r="F54" s="223"/>
    </row>
    <row r="55" spans="1:17" ht="18.75" hidden="1" customHeight="1">
      <c r="A55" s="117">
        <v>13</v>
      </c>
      <c r="B55" s="491" t="s">
        <v>118</v>
      </c>
      <c r="C55" s="491"/>
      <c r="D55" s="223"/>
      <c r="E55" s="223"/>
      <c r="F55" s="223"/>
    </row>
    <row r="56" spans="1:17" ht="18" hidden="1" customHeight="1">
      <c r="A56" s="117">
        <v>14</v>
      </c>
      <c r="B56" s="491" t="s">
        <v>119</v>
      </c>
      <c r="C56" s="491"/>
      <c r="D56" s="223"/>
      <c r="E56" s="223"/>
      <c r="F56" s="223"/>
      <c r="H56" s="52"/>
    </row>
    <row r="57" spans="1:17" ht="20.25" customHeight="1">
      <c r="A57" s="117">
        <v>12</v>
      </c>
      <c r="B57" s="491" t="s">
        <v>24</v>
      </c>
      <c r="C57" s="491"/>
      <c r="D57" s="223">
        <v>1005</v>
      </c>
      <c r="E57" s="223"/>
      <c r="F57" s="223"/>
      <c r="H57" s="52"/>
    </row>
    <row r="58" spans="1:17" ht="18" customHeight="1">
      <c r="A58" s="117">
        <v>13</v>
      </c>
      <c r="B58" s="491" t="s">
        <v>25</v>
      </c>
      <c r="C58" s="491"/>
      <c r="D58" s="223">
        <v>120</v>
      </c>
      <c r="E58" s="223"/>
      <c r="F58" s="223"/>
    </row>
    <row r="59" spans="1:17" ht="18.75" hidden="1" customHeight="1">
      <c r="A59" s="117">
        <v>17</v>
      </c>
      <c r="B59" s="491" t="s">
        <v>66</v>
      </c>
      <c r="C59" s="491"/>
      <c r="D59" s="223"/>
      <c r="E59" s="223"/>
      <c r="F59" s="223"/>
    </row>
    <row r="60" spans="1:17" ht="18.75" hidden="1" customHeight="1">
      <c r="A60" s="117">
        <v>18</v>
      </c>
      <c r="B60" s="491" t="s">
        <v>53</v>
      </c>
      <c r="C60" s="491"/>
      <c r="D60" s="225">
        <f>+D25</f>
        <v>0</v>
      </c>
      <c r="E60" s="225"/>
      <c r="F60" s="225"/>
    </row>
    <row r="61" spans="1:17" ht="18" hidden="1" customHeight="1">
      <c r="A61" s="117">
        <v>19</v>
      </c>
      <c r="B61" s="491" t="s">
        <v>44</v>
      </c>
      <c r="C61" s="491"/>
      <c r="D61" s="223"/>
      <c r="E61" s="223"/>
      <c r="F61" s="223"/>
    </row>
    <row r="62" spans="1:17" ht="18.75" customHeight="1">
      <c r="A62" s="117">
        <v>14</v>
      </c>
      <c r="B62" s="491" t="s">
        <v>75</v>
      </c>
      <c r="C62" s="491"/>
      <c r="D62" s="223">
        <v>10</v>
      </c>
      <c r="E62" s="223"/>
      <c r="F62" s="223"/>
    </row>
    <row r="63" spans="1:17" ht="18.75" customHeight="1">
      <c r="A63" s="117">
        <v>15</v>
      </c>
      <c r="B63" s="491" t="s">
        <v>76</v>
      </c>
      <c r="C63" s="491"/>
      <c r="D63" s="223">
        <v>95</v>
      </c>
      <c r="E63" s="223"/>
      <c r="F63" s="223"/>
    </row>
    <row r="64" spans="1:17" ht="18.75" customHeight="1">
      <c r="A64" s="117">
        <v>16</v>
      </c>
      <c r="B64" s="491" t="s">
        <v>45</v>
      </c>
      <c r="C64" s="491"/>
      <c r="D64" s="223">
        <v>3</v>
      </c>
      <c r="E64" s="223"/>
      <c r="F64" s="223"/>
    </row>
    <row r="65" spans="1:16" ht="18.75" hidden="1" customHeight="1">
      <c r="A65" s="117">
        <v>23</v>
      </c>
      <c r="B65" s="491" t="s">
        <v>120</v>
      </c>
      <c r="C65" s="491"/>
      <c r="D65" s="223"/>
      <c r="E65" s="223"/>
      <c r="F65" s="223"/>
    </row>
    <row r="66" spans="1:16" ht="18.75" hidden="1" customHeight="1">
      <c r="A66" s="117">
        <v>24</v>
      </c>
      <c r="B66" s="491" t="s">
        <v>46</v>
      </c>
      <c r="C66" s="491"/>
      <c r="D66" s="223"/>
      <c r="E66" s="223"/>
      <c r="F66" s="223"/>
    </row>
    <row r="67" spans="1:16" ht="18.75" hidden="1" customHeight="1">
      <c r="A67" s="117">
        <v>25</v>
      </c>
      <c r="B67" s="491" t="s">
        <v>63</v>
      </c>
      <c r="C67" s="491"/>
      <c r="D67" s="223"/>
      <c r="E67" s="223"/>
      <c r="F67" s="223"/>
    </row>
    <row r="68" spans="1:16" ht="18.75" hidden="1" customHeight="1">
      <c r="A68" s="117">
        <v>26</v>
      </c>
      <c r="B68" s="491" t="s">
        <v>190</v>
      </c>
      <c r="C68" s="491"/>
      <c r="D68" s="223"/>
      <c r="E68" s="223"/>
      <c r="F68" s="223"/>
    </row>
    <row r="69" spans="1:16" ht="18.75" customHeight="1">
      <c r="A69" s="117">
        <v>17</v>
      </c>
      <c r="B69" s="491" t="s">
        <v>191</v>
      </c>
      <c r="C69" s="491"/>
      <c r="D69" s="223">
        <v>120</v>
      </c>
      <c r="E69" s="223"/>
      <c r="F69" s="223"/>
    </row>
    <row r="70" spans="1:16" ht="18.75" customHeight="1">
      <c r="A70" s="117">
        <v>18</v>
      </c>
      <c r="B70" s="493" t="s">
        <v>272</v>
      </c>
      <c r="C70" s="493"/>
      <c r="D70" s="223">
        <v>300</v>
      </c>
      <c r="E70" s="223"/>
      <c r="F70" s="223"/>
    </row>
    <row r="71" spans="1:16" ht="18.75" hidden="1" customHeight="1">
      <c r="A71" s="117">
        <v>29</v>
      </c>
      <c r="B71" s="493"/>
      <c r="C71" s="493"/>
      <c r="D71" s="223"/>
      <c r="E71" s="223"/>
      <c r="F71" s="223"/>
    </row>
    <row r="72" spans="1:16" s="6" customFormat="1" ht="18.75" hidden="1" customHeight="1">
      <c r="A72" s="117">
        <v>30</v>
      </c>
      <c r="B72" s="493"/>
      <c r="C72" s="493"/>
      <c r="D72" s="223"/>
      <c r="E72" s="223"/>
      <c r="F72" s="223"/>
    </row>
    <row r="73" spans="1:16" s="6" customFormat="1" ht="18.75" hidden="1" customHeight="1">
      <c r="A73" s="117">
        <v>31</v>
      </c>
      <c r="B73" s="493"/>
      <c r="C73" s="493"/>
      <c r="D73" s="223"/>
      <c r="E73" s="223"/>
      <c r="F73" s="223"/>
      <c r="G73" s="57" t="s">
        <v>194</v>
      </c>
    </row>
    <row r="74" spans="1:16" s="6" customFormat="1" ht="18.75" customHeight="1">
      <c r="A74" s="117">
        <v>19</v>
      </c>
      <c r="B74" s="132" t="s">
        <v>276</v>
      </c>
      <c r="C74" s="132"/>
      <c r="D74" s="223">
        <v>600</v>
      </c>
      <c r="E74" s="223"/>
      <c r="F74" s="223"/>
      <c r="G74" s="57"/>
    </row>
    <row r="75" spans="1:16" ht="18.75" customHeight="1">
      <c r="A75" s="117">
        <v>20</v>
      </c>
      <c r="B75" s="491" t="s">
        <v>26</v>
      </c>
      <c r="C75" s="491"/>
      <c r="D75" s="223">
        <v>4484.5</v>
      </c>
      <c r="E75" s="223"/>
      <c r="F75" s="223"/>
    </row>
    <row r="76" spans="1:16" s="3" customFormat="1" ht="18.75" customHeight="1">
      <c r="A76" s="160">
        <v>20.100000000000001</v>
      </c>
      <c r="B76" s="492" t="s">
        <v>77</v>
      </c>
      <c r="C76" s="492"/>
      <c r="D76" s="224">
        <v>3131.3</v>
      </c>
      <c r="E76" s="224"/>
      <c r="F76" s="224"/>
      <c r="G76" s="19"/>
      <c r="H76" s="2"/>
      <c r="I76" s="2"/>
      <c r="J76" s="2"/>
      <c r="K76" s="2"/>
      <c r="L76" s="2"/>
      <c r="M76" s="2"/>
      <c r="N76" s="2"/>
      <c r="O76" s="2"/>
      <c r="P76" s="2"/>
    </row>
    <row r="77" spans="1:16" ht="18" hidden="1" customHeight="1">
      <c r="A77" s="117">
        <v>31</v>
      </c>
      <c r="B77" s="491" t="s">
        <v>78</v>
      </c>
      <c r="C77" s="491"/>
      <c r="D77" s="223"/>
      <c r="E77" s="223"/>
      <c r="F77" s="223"/>
    </row>
    <row r="78" spans="1:16" s="17" customFormat="1" ht="20.25" hidden="1" customHeight="1">
      <c r="A78" s="117">
        <v>32</v>
      </c>
      <c r="B78" s="491" t="s">
        <v>67</v>
      </c>
      <c r="C78" s="491"/>
      <c r="D78" s="223"/>
      <c r="E78" s="223"/>
      <c r="F78" s="223"/>
      <c r="G78" s="53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23.25" customHeight="1">
      <c r="A79" s="54"/>
      <c r="B79" s="490" t="s">
        <v>269</v>
      </c>
      <c r="C79" s="490"/>
      <c r="D79" s="268">
        <f>SUM(D37,D41:D46,D50:D75,D77:D78)</f>
        <v>143767.80000000002</v>
      </c>
      <c r="E79" s="225" t="s">
        <v>215</v>
      </c>
      <c r="F79" s="225"/>
      <c r="G79" s="265">
        <f>+D34-D79</f>
        <v>0</v>
      </c>
    </row>
    <row r="80" spans="1:16" ht="41.25" customHeight="1">
      <c r="B80" s="55"/>
      <c r="C80" s="8"/>
    </row>
    <row r="81" spans="2:17" ht="26.25" hidden="1" customHeight="1">
      <c r="B81" s="9" t="s">
        <v>2</v>
      </c>
      <c r="C81" s="271" t="s">
        <v>274</v>
      </c>
      <c r="D81" s="16"/>
      <c r="E81" s="16"/>
      <c r="F81" s="16"/>
    </row>
    <row r="82" spans="2:17" ht="12.75" hidden="1" customHeight="1">
      <c r="B82" s="55"/>
      <c r="C82" s="222" t="s">
        <v>94</v>
      </c>
      <c r="D82" s="171"/>
      <c r="E82" s="171"/>
      <c r="F82" s="171"/>
    </row>
    <row r="83" spans="2:17" ht="27" hidden="1" customHeight="1">
      <c r="B83" s="9" t="s">
        <v>6</v>
      </c>
      <c r="C83" s="271" t="s">
        <v>275</v>
      </c>
      <c r="D83" s="16"/>
      <c r="E83" s="16"/>
      <c r="F83" s="16"/>
    </row>
    <row r="84" spans="2:17" ht="13.5" hidden="1" customHeight="1">
      <c r="C84" s="222" t="s">
        <v>94</v>
      </c>
      <c r="D84" s="171"/>
      <c r="E84" s="171"/>
      <c r="F84" s="171"/>
    </row>
    <row r="85" spans="2:17" hidden="1">
      <c r="B85" s="8" t="s">
        <v>177</v>
      </c>
    </row>
    <row r="86" spans="2:17" ht="90.75" customHeight="1">
      <c r="B86" s="466" t="s">
        <v>206</v>
      </c>
      <c r="D86" s="338" t="s">
        <v>229</v>
      </c>
      <c r="E86" s="7"/>
      <c r="F86" s="7"/>
      <c r="G86" s="43"/>
      <c r="Q86" s="6"/>
    </row>
    <row r="87" spans="2:17" ht="40.5" customHeight="1">
      <c r="B87" s="234"/>
      <c r="C87" s="80"/>
      <c r="D87" s="7"/>
      <c r="E87" s="7"/>
      <c r="F87" s="7"/>
      <c r="G87" s="43"/>
      <c r="Q87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79:C79"/>
    <mergeCell ref="B77:C77"/>
    <mergeCell ref="B78:C78"/>
    <mergeCell ref="B76:C76"/>
    <mergeCell ref="B47:C47"/>
    <mergeCell ref="B48:C48"/>
    <mergeCell ref="B49:C49"/>
    <mergeCell ref="B70:C70"/>
    <mergeCell ref="B71:C71"/>
    <mergeCell ref="B72:C72"/>
    <mergeCell ref="B73:C73"/>
    <mergeCell ref="B75:C75"/>
    <mergeCell ref="B65:C65"/>
    <mergeCell ref="B66:C66"/>
    <mergeCell ref="B67:C67"/>
    <mergeCell ref="B68:C68"/>
  </mergeCells>
  <pageMargins left="0.2" right="0.2" top="0.37" bottom="0.27" header="0.3" footer="0.21"/>
  <pageSetup paperSize="9" scale="63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86</xdr:row>
                <xdr:rowOff>114300</xdr:rowOff>
              </to>
            </anchor>
          </controlPr>
        </control>
      </mc:Choice>
      <mc:Fallback>
        <control shapeId="2050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6"/>
  <sheetViews>
    <sheetView view="pageBreakPreview" topLeftCell="A56" zoomScaleSheetLayoutView="100" workbookViewId="0">
      <selection activeCell="C104" sqref="C104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3" t="s">
        <v>174</v>
      </c>
      <c r="E1" s="341">
        <v>12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8" t="s">
        <v>39</v>
      </c>
      <c r="E2" s="218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8" t="s">
        <v>28</v>
      </c>
      <c r="E3" s="218"/>
      <c r="F3" s="107"/>
      <c r="G3" s="44"/>
      <c r="H3" s="44"/>
      <c r="I3" s="44"/>
      <c r="J3" s="44"/>
      <c r="K3" s="77"/>
      <c r="L3" s="77"/>
      <c r="M3" s="77"/>
    </row>
    <row r="4" spans="1:13" s="75" customFormat="1" ht="31.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31.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3" t="s">
        <v>214</v>
      </c>
      <c r="E7" s="107">
        <f>+'Ekamut-caxs'!E7+1</f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8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8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7.5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11" t="s">
        <v>40</v>
      </c>
      <c r="B13" s="511"/>
      <c r="C13" s="511"/>
      <c r="D13" s="511"/>
      <c r="E13" s="32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7" t="str">
        <f>+'Ekamut-caxs'!A14:D14</f>
        <v xml:space="preserve">«Երևանի Ալ․ Աճեմյանի անվան երաժշտական դպրոց» ՀՈԱԿ-ի </v>
      </c>
      <c r="B14" s="497"/>
      <c r="C14" s="497"/>
      <c r="D14" s="497"/>
      <c r="E14" s="32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217</v>
      </c>
      <c r="B15" s="498"/>
      <c r="C15" s="498"/>
      <c r="D15" s="498"/>
      <c r="E15" s="32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2" t="s">
        <v>30</v>
      </c>
      <c r="C18" s="513"/>
      <c r="D18" s="88" t="s">
        <v>42</v>
      </c>
      <c r="E18" s="330"/>
      <c r="F18" s="109"/>
      <c r="G18" s="89"/>
      <c r="H18" s="89"/>
      <c r="I18" s="89"/>
      <c r="J18" s="263"/>
      <c r="K18" s="89"/>
      <c r="L18" s="89"/>
      <c r="M18" s="89"/>
    </row>
    <row r="19" spans="1:13" s="75" customFormat="1" ht="39" customHeight="1">
      <c r="A19" s="12" t="s">
        <v>7</v>
      </c>
      <c r="B19" s="501" t="s">
        <v>31</v>
      </c>
      <c r="C19" s="502"/>
      <c r="D19" s="249">
        <f>+'Dramakani hamematakan'!D6</f>
        <v>10055.799999999999</v>
      </c>
      <c r="E19" s="331"/>
      <c r="F19" s="509"/>
      <c r="G19" s="510"/>
      <c r="H19" s="262"/>
      <c r="I19" s="262"/>
      <c r="J19" s="223"/>
      <c r="K19" s="77"/>
      <c r="L19" s="77"/>
      <c r="M19" s="77"/>
    </row>
    <row r="20" spans="1:13" s="75" customFormat="1" ht="27" customHeight="1">
      <c r="A20" s="12" t="s">
        <v>10</v>
      </c>
      <c r="B20" s="501" t="s">
        <v>81</v>
      </c>
      <c r="C20" s="502"/>
      <c r="D20" s="249">
        <f>SUM(D21:D22,D24:D33)</f>
        <v>140634.29999999999</v>
      </c>
      <c r="E20" s="33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3" t="s">
        <v>116</v>
      </c>
      <c r="C21" s="504"/>
      <c r="D21" s="241">
        <f>+'Ekamut-caxs'!D18</f>
        <v>132920.29999999999</v>
      </c>
      <c r="E21" s="33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3" t="str">
        <f>+'Ekamut-caxs'!B20</f>
        <v>Այլ նպաստներ բյուջեից, որից՝</v>
      </c>
      <c r="C22" s="504"/>
      <c r="D22" s="241">
        <f>+'Ekamut-caxs'!D20</f>
        <v>0</v>
      </c>
      <c r="E22" s="33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9" t="str">
        <f>+'Ekamut-caxs'!B21</f>
        <v>կամավոր ատեստավորման գծով</v>
      </c>
      <c r="C23" s="500"/>
      <c r="D23" s="253">
        <f>+'Ekamut-caxs'!D21</f>
        <v>0</v>
      </c>
      <c r="E23" s="33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2</v>
      </c>
      <c r="B24" s="514" t="s">
        <v>188</v>
      </c>
      <c r="C24" s="515"/>
      <c r="D24" s="241">
        <f>+'Pastaci finansav.'!D11</f>
        <v>1037.8</v>
      </c>
      <c r="E24" s="33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3</v>
      </c>
      <c r="B25" s="503" t="str">
        <f>+'Ekamut-caxs'!B23</f>
        <v>Վճարովի ծառայություններից (գեղագիտական ուսուցում)</v>
      </c>
      <c r="C25" s="504"/>
      <c r="D25" s="241">
        <f>+'Pastaci finansav.'!E11</f>
        <v>6646.2</v>
      </c>
      <c r="E25" s="333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3" t="s">
        <v>52</v>
      </c>
      <c r="C26" s="504"/>
      <c r="D26" s="240">
        <f>+'Ekamut-caxs'!D24</f>
        <v>0</v>
      </c>
      <c r="E26" s="33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503" t="s">
        <v>62</v>
      </c>
      <c r="C27" s="504"/>
      <c r="D27" s="240">
        <f>+'Ekamut-caxs'!D25</f>
        <v>0</v>
      </c>
      <c r="E27" s="33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503" t="s">
        <v>187</v>
      </c>
      <c r="C28" s="504"/>
      <c r="D28" s="241">
        <f>+'Ekamut-caxs'!D26</f>
        <v>0</v>
      </c>
      <c r="E28" s="33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3" t="s">
        <v>71</v>
      </c>
      <c r="C29" s="504"/>
      <c r="D29" s="241">
        <f>+'Ekamut-caxs'!D27</f>
        <v>0</v>
      </c>
      <c r="E29" s="33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3" t="s">
        <v>32</v>
      </c>
      <c r="C30" s="504"/>
      <c r="D30" s="240"/>
      <c r="E30" s="334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customHeight="1">
      <c r="A31" s="61">
        <v>4</v>
      </c>
      <c r="B31" s="503" t="s">
        <v>9</v>
      </c>
      <c r="C31" s="504"/>
      <c r="D31" s="241">
        <f>+'Ekamut-caxs'!D31</f>
        <v>30</v>
      </c>
      <c r="E31" s="333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hidden="1" customHeight="1">
      <c r="A32" s="61">
        <v>12</v>
      </c>
      <c r="B32" s="505"/>
      <c r="C32" s="506"/>
      <c r="D32" s="240">
        <f>+'Ekamut-caxs'!D32</f>
        <v>0</v>
      </c>
      <c r="E32" s="334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505"/>
      <c r="C33" s="506"/>
      <c r="D33" s="240">
        <f>+'Ekamut-caxs'!D33</f>
        <v>0</v>
      </c>
      <c r="E33" s="334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501" t="s">
        <v>82</v>
      </c>
      <c r="C34" s="502"/>
      <c r="D34" s="249">
        <f>D35+D81+D94</f>
        <v>146490.30000000002</v>
      </c>
      <c r="E34" s="332"/>
      <c r="F34" s="272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501" t="s">
        <v>58</v>
      </c>
      <c r="C35" s="502"/>
      <c r="D35" s="249">
        <f>SUM(D36,D40:D45,D49:D74,D79:D80)</f>
        <v>145240.30000000002</v>
      </c>
      <c r="E35" s="332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503" t="s">
        <v>11</v>
      </c>
      <c r="C36" s="504"/>
      <c r="D36" s="241">
        <f>+'Ekamut-caxs'!D37</f>
        <v>133756.6</v>
      </c>
      <c r="E36" s="333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499" t="s">
        <v>117</v>
      </c>
      <c r="C37" s="500"/>
      <c r="D37" s="253">
        <f>+'Ekamut-caxs'!D38</f>
        <v>5203.6000000000004</v>
      </c>
      <c r="E37" s="335"/>
      <c r="F37" s="260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499" t="s">
        <v>12</v>
      </c>
      <c r="C38" s="500"/>
      <c r="D38" s="253">
        <f>+'Ekamut-caxs'!D39</f>
        <v>7260</v>
      </c>
      <c r="E38" s="335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499" t="str">
        <f>+'Ekamut-caxs'!B40</f>
        <v>կամավոր ատեստ. գծով լրավճար</v>
      </c>
      <c r="C39" s="500"/>
      <c r="D39" s="253">
        <f>+'Ekamut-caxs'!D40</f>
        <v>0</v>
      </c>
      <c r="E39" s="335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503" t="s">
        <v>14</v>
      </c>
      <c r="C40" s="504"/>
      <c r="D40" s="241">
        <f>+'Ekamut-caxs'!D41</f>
        <v>1690.1</v>
      </c>
      <c r="E40" s="333"/>
      <c r="F40" s="31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3" t="s">
        <v>13</v>
      </c>
      <c r="C41" s="504"/>
      <c r="D41" s="241">
        <f>+'Ekamut-caxs'!D42</f>
        <v>432.5</v>
      </c>
      <c r="E41" s="333"/>
      <c r="F41" s="31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3" t="s">
        <v>15</v>
      </c>
      <c r="C42" s="504"/>
      <c r="D42" s="240">
        <f>+Komunal!M27</f>
        <v>55.3</v>
      </c>
      <c r="E42" s="333"/>
      <c r="F42" s="317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03" t="s">
        <v>16</v>
      </c>
      <c r="C43" s="504"/>
      <c r="D43" s="241">
        <f>+'Ekamut-caxs'!D44</f>
        <v>51</v>
      </c>
      <c r="E43" s="33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6</v>
      </c>
      <c r="B44" s="503" t="s">
        <v>17</v>
      </c>
      <c r="C44" s="504"/>
      <c r="D44" s="241">
        <f>+'Ekamut-caxs'!D45</f>
        <v>0</v>
      </c>
      <c r="E44" s="333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03" t="s">
        <v>18</v>
      </c>
      <c r="C45" s="504"/>
      <c r="D45" s="241">
        <f>SUM(D46:D48)</f>
        <v>242.6</v>
      </c>
      <c r="E45" s="333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6.1</v>
      </c>
      <c r="B46" s="499" t="s">
        <v>19</v>
      </c>
      <c r="C46" s="500"/>
      <c r="D46" s="253">
        <f>+'Ekamut-caxs'!D47</f>
        <v>75.599999999999994</v>
      </c>
      <c r="E46" s="333"/>
    </row>
    <row r="47" spans="1:13" ht="18" customHeight="1">
      <c r="A47" s="27">
        <v>6.2</v>
      </c>
      <c r="B47" s="499" t="s">
        <v>20</v>
      </c>
      <c r="C47" s="500"/>
      <c r="D47" s="253">
        <f>+'Ekamut-caxs'!D48</f>
        <v>34.1</v>
      </c>
      <c r="E47" s="333"/>
    </row>
    <row r="48" spans="1:13" ht="18" customHeight="1">
      <c r="A48" s="27">
        <v>6.3</v>
      </c>
      <c r="B48" s="499" t="s">
        <v>21</v>
      </c>
      <c r="C48" s="500"/>
      <c r="D48" s="253">
        <f>+'Ekamut-caxs'!D49</f>
        <v>132.9</v>
      </c>
      <c r="E48" s="333"/>
    </row>
    <row r="49" spans="1:13" s="97" customFormat="1" ht="18" customHeight="1">
      <c r="A49" s="61">
        <v>7</v>
      </c>
      <c r="B49" s="503" t="s">
        <v>22</v>
      </c>
      <c r="C49" s="504"/>
      <c r="D49" s="241">
        <f>+'Ekamut-caxs'!D50</f>
        <v>10</v>
      </c>
      <c r="E49" s="333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3" t="s">
        <v>29</v>
      </c>
      <c r="C50" s="504"/>
      <c r="D50" s="240">
        <f>+'Ekamut-caxs'!D51</f>
        <v>250</v>
      </c>
      <c r="E50" s="334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3" t="s">
        <v>23</v>
      </c>
      <c r="C51" s="504"/>
      <c r="D51" s="240">
        <f>+'Ekamut-caxs'!D52</f>
        <v>250</v>
      </c>
      <c r="E51" s="33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03" t="s">
        <v>74</v>
      </c>
      <c r="C52" s="504"/>
      <c r="D52" s="240">
        <f>+'Ekamut-caxs'!D53</f>
        <v>200</v>
      </c>
      <c r="E52" s="334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customHeight="1">
      <c r="A53" s="61">
        <v>11</v>
      </c>
      <c r="B53" s="503" t="s">
        <v>47</v>
      </c>
      <c r="C53" s="504"/>
      <c r="D53" s="241">
        <f>+'Ekamut-caxs'!D54</f>
        <v>90</v>
      </c>
      <c r="E53" s="333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503" t="s">
        <v>118</v>
      </c>
      <c r="C54" s="504"/>
      <c r="D54" s="241">
        <f>+'Ekamut-caxs'!D55</f>
        <v>0</v>
      </c>
      <c r="E54" s="33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503" t="s">
        <v>119</v>
      </c>
      <c r="C55" s="504"/>
      <c r="D55" s="241">
        <f>+'Ekamut-caxs'!D56</f>
        <v>0</v>
      </c>
      <c r="E55" s="333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12</v>
      </c>
      <c r="B56" s="503" t="s">
        <v>24</v>
      </c>
      <c r="C56" s="504"/>
      <c r="D56" s="241">
        <f>+'Ekamut-caxs'!D57</f>
        <v>1005</v>
      </c>
      <c r="E56" s="333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13</v>
      </c>
      <c r="B57" s="503" t="s">
        <v>25</v>
      </c>
      <c r="C57" s="504"/>
      <c r="D57" s="241">
        <f>+'Ekamut-caxs'!D58</f>
        <v>120</v>
      </c>
      <c r="E57" s="33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503" t="s">
        <v>66</v>
      </c>
      <c r="C58" s="504"/>
      <c r="D58" s="241">
        <f>+'Ekamut-caxs'!D59</f>
        <v>0</v>
      </c>
      <c r="E58" s="333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503" t="s">
        <v>53</v>
      </c>
      <c r="C59" s="504"/>
      <c r="D59" s="241">
        <f>+'Ekamut-caxs'!D60</f>
        <v>0</v>
      </c>
      <c r="E59" s="333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hidden="1" customHeight="1">
      <c r="A60" s="61">
        <v>19</v>
      </c>
      <c r="B60" s="503" t="s">
        <v>44</v>
      </c>
      <c r="C60" s="504"/>
      <c r="D60" s="241">
        <f>+'Ekamut-caxs'!D61</f>
        <v>0</v>
      </c>
      <c r="E60" s="33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14</v>
      </c>
      <c r="B61" s="503" t="s">
        <v>75</v>
      </c>
      <c r="C61" s="504"/>
      <c r="D61" s="241">
        <f>+'Ekamut-caxs'!D62</f>
        <v>10</v>
      </c>
      <c r="E61" s="333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03" t="s">
        <v>76</v>
      </c>
      <c r="C62" s="504"/>
      <c r="D62" s="241">
        <f>+'Ekamut-caxs'!D63</f>
        <v>95</v>
      </c>
      <c r="E62" s="333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22</v>
      </c>
      <c r="B63" s="503" t="s">
        <v>45</v>
      </c>
      <c r="C63" s="504"/>
      <c r="D63" s="241">
        <f>+'Ekamut-caxs'!D64</f>
        <v>3</v>
      </c>
      <c r="E63" s="33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503" t="s">
        <v>120</v>
      </c>
      <c r="C64" s="504"/>
      <c r="D64" s="241">
        <f>+'Ekamut-caxs'!D65</f>
        <v>0</v>
      </c>
      <c r="E64" s="33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503" t="s">
        <v>46</v>
      </c>
      <c r="C65" s="504"/>
      <c r="D65" s="241">
        <f>+'Ekamut-caxs'!D66</f>
        <v>0</v>
      </c>
      <c r="E65" s="33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503" t="s">
        <v>63</v>
      </c>
      <c r="C66" s="504"/>
      <c r="D66" s="241">
        <f>+'Ekamut-caxs'!D67</f>
        <v>0</v>
      </c>
      <c r="E66" s="33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503" t="s">
        <v>190</v>
      </c>
      <c r="C67" s="504"/>
      <c r="D67" s="241">
        <f>+'Ekamut-caxs'!D68</f>
        <v>0</v>
      </c>
      <c r="E67" s="33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503" t="s">
        <v>191</v>
      </c>
      <c r="C68" s="504"/>
      <c r="D68" s="241">
        <f>+'Ekamut-caxs'!D69</f>
        <v>120</v>
      </c>
      <c r="E68" s="33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17</v>
      </c>
      <c r="B69" s="505" t="s">
        <v>272</v>
      </c>
      <c r="C69" s="506"/>
      <c r="D69" s="240">
        <f>+'Ekamut-caxs'!D70</f>
        <v>300</v>
      </c>
      <c r="E69" s="33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505"/>
      <c r="C70" s="506"/>
      <c r="D70" s="240">
        <f>+'Ekamut-caxs'!D71</f>
        <v>0</v>
      </c>
      <c r="E70" s="33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30</v>
      </c>
      <c r="B71" s="505"/>
      <c r="C71" s="506"/>
      <c r="D71" s="240">
        <f>+'Ekamut-caxs'!D72</f>
        <v>0</v>
      </c>
      <c r="E71" s="334"/>
      <c r="F71" s="114"/>
      <c r="G71" s="67"/>
      <c r="H71" s="67"/>
      <c r="I71" s="67"/>
      <c r="J71" s="56"/>
    </row>
    <row r="72" spans="1:13" s="68" customFormat="1" ht="18" customHeight="1">
      <c r="A72" s="61">
        <v>18</v>
      </c>
      <c r="B72" s="470" t="s">
        <v>276</v>
      </c>
      <c r="C72" s="471"/>
      <c r="D72" s="240">
        <v>600</v>
      </c>
      <c r="E72" s="334"/>
      <c r="F72" s="114"/>
      <c r="G72" s="67"/>
      <c r="H72" s="67"/>
      <c r="I72" s="67"/>
      <c r="J72" s="56"/>
    </row>
    <row r="73" spans="1:13" s="68" customFormat="1" ht="17.25" hidden="1" customHeight="1">
      <c r="A73" s="61">
        <v>31</v>
      </c>
      <c r="B73" s="505"/>
      <c r="C73" s="506"/>
      <c r="D73" s="240">
        <f>+'Ekamut-caxs'!D73</f>
        <v>0</v>
      </c>
      <c r="E73" s="334"/>
      <c r="F73" s="106"/>
      <c r="G73" s="67"/>
      <c r="H73" s="67"/>
      <c r="I73" s="67"/>
      <c r="J73" s="56"/>
    </row>
    <row r="74" spans="1:13" s="97" customFormat="1" ht="35.25" hidden="1" customHeight="1">
      <c r="A74" s="61">
        <v>32</v>
      </c>
      <c r="B74" s="503" t="s">
        <v>34</v>
      </c>
      <c r="C74" s="504"/>
      <c r="D74" s="241">
        <f>SUM(D75:D77)</f>
        <v>0</v>
      </c>
      <c r="E74" s="333"/>
      <c r="F74" s="113"/>
      <c r="G74" s="67"/>
      <c r="H74" s="67"/>
      <c r="I74" s="67"/>
      <c r="J74" s="67"/>
      <c r="K74" s="96"/>
      <c r="L74" s="96"/>
      <c r="M74" s="96"/>
    </row>
    <row r="75" spans="1:13" ht="27.75" hidden="1" customHeight="1">
      <c r="A75" s="14">
        <v>32.1</v>
      </c>
      <c r="B75" s="499" t="s">
        <v>35</v>
      </c>
      <c r="C75" s="500"/>
      <c r="D75" s="230"/>
      <c r="E75" s="336"/>
    </row>
    <row r="76" spans="1:13" ht="27.75" hidden="1" customHeight="1">
      <c r="A76" s="14">
        <v>32.200000000000003</v>
      </c>
      <c r="B76" s="499" t="s">
        <v>48</v>
      </c>
      <c r="C76" s="500"/>
      <c r="D76" s="230"/>
      <c r="E76" s="336"/>
    </row>
    <row r="77" spans="1:13" ht="28.5" hidden="1" customHeight="1">
      <c r="A77" s="14">
        <v>32.299999999999997</v>
      </c>
      <c r="B77" s="499" t="s">
        <v>83</v>
      </c>
      <c r="C77" s="500"/>
      <c r="D77" s="253">
        <f>+'Ekamut-caxs'!D77</f>
        <v>0</v>
      </c>
      <c r="E77" s="336"/>
    </row>
    <row r="78" spans="1:13" ht="35.25" hidden="1" customHeight="1">
      <c r="A78" s="14"/>
      <c r="B78" s="468"/>
      <c r="C78" s="469"/>
      <c r="D78" s="253"/>
      <c r="E78" s="336"/>
    </row>
    <row r="79" spans="1:13" s="97" customFormat="1" ht="17.25" customHeight="1">
      <c r="A79" s="71">
        <v>19</v>
      </c>
      <c r="B79" s="503" t="s">
        <v>36</v>
      </c>
      <c r="C79" s="504"/>
      <c r="D79" s="241">
        <v>5959.2</v>
      </c>
      <c r="E79" s="333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8" hidden="1" customHeight="1">
      <c r="A80" s="71">
        <v>34</v>
      </c>
      <c r="B80" s="503" t="s">
        <v>84</v>
      </c>
      <c r="C80" s="504"/>
      <c r="D80" s="240"/>
      <c r="E80" s="334"/>
      <c r="F80" s="113"/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56</v>
      </c>
      <c r="B81" s="507" t="s">
        <v>59</v>
      </c>
      <c r="C81" s="508"/>
      <c r="D81" s="249">
        <f>D82+D90</f>
        <v>1250</v>
      </c>
      <c r="E81" s="332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customHeight="1">
      <c r="A82" s="71">
        <v>1</v>
      </c>
      <c r="B82" s="503" t="s">
        <v>89</v>
      </c>
      <c r="C82" s="504"/>
      <c r="D82" s="241">
        <f>SUM(D83:D89)</f>
        <v>1250</v>
      </c>
      <c r="E82" s="33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1.1000000000000001</v>
      </c>
      <c r="B83" s="503" t="s">
        <v>85</v>
      </c>
      <c r="C83" s="504"/>
      <c r="D83" s="240">
        <v>400</v>
      </c>
      <c r="E83" s="33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1.2</v>
      </c>
      <c r="B84" s="503" t="s">
        <v>86</v>
      </c>
      <c r="C84" s="504"/>
      <c r="D84" s="240">
        <v>450</v>
      </c>
      <c r="E84" s="33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1.3</v>
      </c>
      <c r="B85" s="503" t="s">
        <v>87</v>
      </c>
      <c r="C85" s="504"/>
      <c r="D85" s="240"/>
      <c r="E85" s="33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customHeight="1">
      <c r="A86" s="71">
        <v>1.3</v>
      </c>
      <c r="B86" s="503" t="s">
        <v>192</v>
      </c>
      <c r="C86" s="504"/>
      <c r="D86" s="240">
        <v>400</v>
      </c>
      <c r="E86" s="334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1.5</v>
      </c>
      <c r="B87" s="503" t="s">
        <v>64</v>
      </c>
      <c r="C87" s="504"/>
      <c r="D87" s="240"/>
      <c r="E87" s="33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1.6</v>
      </c>
      <c r="B88" s="505" t="s">
        <v>65</v>
      </c>
      <c r="C88" s="506"/>
      <c r="D88" s="240"/>
      <c r="E88" s="33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1.7</v>
      </c>
      <c r="B89" s="505"/>
      <c r="C89" s="506"/>
      <c r="D89" s="240"/>
      <c r="E89" s="334"/>
      <c r="F89" s="106"/>
      <c r="G89" s="102"/>
      <c r="H89" s="102"/>
      <c r="I89" s="102"/>
      <c r="J89" s="102"/>
      <c r="K89" s="94"/>
      <c r="L89" s="94"/>
      <c r="M89" s="94"/>
    </row>
    <row r="90" spans="1:13" s="95" customFormat="1" ht="27" hidden="1" customHeight="1">
      <c r="A90" s="71">
        <v>2</v>
      </c>
      <c r="B90" s="503" t="s">
        <v>90</v>
      </c>
      <c r="C90" s="504"/>
      <c r="D90" s="241">
        <f>SUM(D91:D93)</f>
        <v>0</v>
      </c>
      <c r="E90" s="33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503" t="s">
        <v>61</v>
      </c>
      <c r="C91" s="504"/>
      <c r="D91" s="240"/>
      <c r="E91" s="334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2.2000000000000002</v>
      </c>
      <c r="B92" s="503" t="s">
        <v>60</v>
      </c>
      <c r="C92" s="504"/>
      <c r="D92" s="240"/>
      <c r="E92" s="33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2.2999999999999998</v>
      </c>
      <c r="B93" s="503" t="s">
        <v>49</v>
      </c>
      <c r="C93" s="504"/>
      <c r="D93" s="240"/>
      <c r="E93" s="334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6.75" hidden="1" customHeight="1">
      <c r="A94" s="40" t="s">
        <v>57</v>
      </c>
      <c r="B94" s="501" t="s">
        <v>129</v>
      </c>
      <c r="C94" s="502"/>
      <c r="D94" s="249">
        <f>SUM(D95:D96)</f>
        <v>0</v>
      </c>
      <c r="E94" s="332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hidden="1" customHeight="1">
      <c r="A95" s="71">
        <v>1</v>
      </c>
      <c r="B95" s="503" t="s">
        <v>201</v>
      </c>
      <c r="C95" s="504"/>
      <c r="D95" s="240"/>
      <c r="E95" s="334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>
      <c r="A96" s="71">
        <v>2</v>
      </c>
      <c r="B96" s="505"/>
      <c r="C96" s="506"/>
      <c r="D96" s="240"/>
      <c r="E96" s="334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6.75" customHeight="1">
      <c r="A97" s="12" t="s">
        <v>37</v>
      </c>
      <c r="B97" s="501" t="s">
        <v>38</v>
      </c>
      <c r="C97" s="502"/>
      <c r="D97" s="249">
        <f>D19+D20-D34</f>
        <v>4199.7999999999593</v>
      </c>
      <c r="E97" s="339" t="s">
        <v>215</v>
      </c>
      <c r="F97" s="509"/>
      <c r="G97" s="510"/>
      <c r="H97" s="262"/>
      <c r="I97" s="262"/>
      <c r="J97" s="223"/>
      <c r="K97" s="98"/>
      <c r="L97" s="98"/>
      <c r="M97" s="98"/>
    </row>
    <row r="98" spans="1:13" s="81" customFormat="1" ht="4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71" t="str">
        <f>+'Ekamut-caxs'!C81</f>
        <v>Անուշ Խաչատրյան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22" t="s">
        <v>94</v>
      </c>
      <c r="E100" s="337"/>
      <c r="F100" s="171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273" t="str">
        <f>+'Ekamut-caxs'!C83</f>
        <v>Անահիտ Դավթյան</v>
      </c>
      <c r="E101" s="338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22" t="s">
        <v>94</v>
      </c>
      <c r="E102" s="337"/>
      <c r="F102" s="171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167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33" customFormat="1" ht="96" customHeight="1">
      <c r="B104" s="466" t="str">
        <f>+'Ekamut-caxs'!B86</f>
        <v>ԵՐԵՎԱՆԻ ՔԱՂԱՔԱՊԵՏ՝</v>
      </c>
      <c r="C104" s="234"/>
      <c r="D104" s="338" t="str">
        <f>+'Ekamut-caxs'!D86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  <mergeCell ref="F97:G97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3:C73"/>
    <mergeCell ref="B74:C74"/>
    <mergeCell ref="B79:C79"/>
    <mergeCell ref="B80:C80"/>
    <mergeCell ref="B81:C81"/>
    <mergeCell ref="B82:C82"/>
    <mergeCell ref="B75:C75"/>
    <mergeCell ref="B76:C76"/>
    <mergeCell ref="B77:C77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62" orientation="portrait" r:id="rId1"/>
  <headerFooter alignWithMargins="0"/>
  <ignoredErrors>
    <ignoredError sqref="D97 D61:D62 D41 D37:D38 D34 D45:D49 D90 D81 D53:D59 D94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104775</xdr:colOff>
                <xdr:row>104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Layout" topLeftCell="A42" zoomScaleNormal="100" zoomScaleSheetLayoutView="100" workbookViewId="0">
      <selection activeCell="B61" sqref="B6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6" t="s">
        <v>54</v>
      </c>
      <c r="B1" s="516"/>
      <c r="C1" s="516"/>
      <c r="D1" s="516"/>
      <c r="E1" s="516"/>
      <c r="F1" s="516"/>
    </row>
    <row r="2" spans="1:18" s="22" customFormat="1" ht="25.5" customHeight="1">
      <c r="A2" s="497" t="str">
        <f>+'Ekamut-caxs'!A14:D14</f>
        <v xml:space="preserve">«Երևանի Ալ․ Աճեմյանի անվան երաժշտական դպրոց»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9" t="s">
        <v>218</v>
      </c>
      <c r="B3" s="519"/>
      <c r="C3" s="519"/>
      <c r="D3" s="519"/>
      <c r="E3" s="519"/>
      <c r="F3" s="51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0" t="s">
        <v>175</v>
      </c>
      <c r="D5" s="220" t="s">
        <v>176</v>
      </c>
      <c r="E5" s="66" t="s">
        <v>50</v>
      </c>
      <c r="F5" s="32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6">
        <f>SUM(C7:C18,C21:C23)</f>
        <v>161804.09999999998</v>
      </c>
      <c r="D6" s="266">
        <f>SUM(D7:D18,D21:D23)</f>
        <v>143767.79999999999</v>
      </c>
      <c r="E6" s="266">
        <f t="shared" ref="E6:E67" si="0">D6-C6</f>
        <v>-18036.299999999988</v>
      </c>
      <c r="F6" s="32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116</v>
      </c>
      <c r="C7" s="254">
        <v>151235.5</v>
      </c>
      <c r="D7" s="255">
        <f>+'Ekamut-caxs'!D18</f>
        <v>132920.29999999999</v>
      </c>
      <c r="E7" s="255">
        <f t="shared" si="0"/>
        <v>-18315.200000000012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2" t="str">
        <f>+'Ekamut-caxs'!B19</f>
        <v>Սուբսիդիա ջրամատակարարման գծով</v>
      </c>
      <c r="C8" s="254">
        <v>0</v>
      </c>
      <c r="D8" s="255">
        <f>+'Ekamut-caxs'!D19</f>
        <v>2.2000000000000002</v>
      </c>
      <c r="E8" s="255">
        <f t="shared" si="0"/>
        <v>2.2000000000000002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2" t="str">
        <f>+'Ekamut-caxs'!B20</f>
        <v>Այլ նպաստներ բյուջեից, որից՝</v>
      </c>
      <c r="C9" s="254"/>
      <c r="D9" s="255">
        <f>+'Ekamut-caxs'!D20</f>
        <v>0</v>
      </c>
      <c r="E9" s="255">
        <f t="shared" si="0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8"/>
      <c r="D10" s="227">
        <f>+'Ekamut-caxs'!D21</f>
        <v>0</v>
      </c>
      <c r="E10" s="227">
        <f t="shared" si="0"/>
        <v>0</v>
      </c>
      <c r="F10" s="228"/>
    </row>
    <row r="11" spans="1:18" s="58" customFormat="1" ht="37.5" customHeight="1">
      <c r="A11" s="61">
        <v>3</v>
      </c>
      <c r="B11" s="407" t="s">
        <v>188</v>
      </c>
      <c r="C11" s="254">
        <v>1307.3</v>
      </c>
      <c r="D11" s="255">
        <f>+'Ekamut-caxs'!D22</f>
        <v>1037.8</v>
      </c>
      <c r="E11" s="255">
        <f>D11-C11</f>
        <v>-269.5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7" t="str">
        <f>+'Ekamut-caxs'!B23</f>
        <v>Վճարովի ծառայություններից (գեղագիտական ուսուցում)</v>
      </c>
      <c r="C12" s="254">
        <v>6000</v>
      </c>
      <c r="D12" s="255">
        <f>+'Ekamut-caxs'!D23</f>
        <v>6646.2</v>
      </c>
      <c r="E12" s="255">
        <f>D12-C12</f>
        <v>646.19999999999982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2" t="s">
        <v>52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2" t="s">
        <v>62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6"/>
      <c r="D15" s="255">
        <f>+'Ekamut-caxs'!D26</f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2" t="s">
        <v>8</v>
      </c>
      <c r="C16" s="256"/>
      <c r="D16" s="255">
        <v>0</v>
      </c>
      <c r="E16" s="255">
        <f t="shared" si="0"/>
        <v>0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9" t="s">
        <v>71</v>
      </c>
      <c r="C17" s="256"/>
      <c r="D17" s="255">
        <f>+'Ekamut-caxs'!D27</f>
        <v>0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7" t="s">
        <v>121</v>
      </c>
      <c r="C18" s="258">
        <f>SUM(C19:C20)</f>
        <v>3131.3</v>
      </c>
      <c r="D18" s="258">
        <f>SUM(D19:D20)</f>
        <v>3131.3</v>
      </c>
      <c r="E18" s="255">
        <f t="shared" si="0"/>
        <v>0</v>
      </c>
      <c r="F18" s="25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6">
        <v>3131.3</v>
      </c>
      <c r="D19" s="227">
        <f>+'Ekamut-caxs'!D29</f>
        <v>3131.3</v>
      </c>
      <c r="E19" s="227">
        <f t="shared" si="0"/>
        <v>0</v>
      </c>
      <c r="F19" s="228"/>
    </row>
    <row r="20" spans="1:18" ht="18.75" hidden="1" customHeight="1">
      <c r="A20" s="27">
        <v>11.2</v>
      </c>
      <c r="B20" s="32" t="s">
        <v>73</v>
      </c>
      <c r="C20" s="226"/>
      <c r="D20" s="227">
        <f>+'Ekamut-caxs'!D30</f>
        <v>0</v>
      </c>
      <c r="E20" s="227">
        <f t="shared" si="0"/>
        <v>0</v>
      </c>
      <c r="F20" s="228"/>
    </row>
    <row r="21" spans="1:18" s="58" customFormat="1" ht="18.75" customHeight="1">
      <c r="A21" s="61">
        <v>6</v>
      </c>
      <c r="B21" s="244" t="s">
        <v>9</v>
      </c>
      <c r="C21" s="256">
        <v>50</v>
      </c>
      <c r="D21" s="255">
        <f>+'Ekamut-caxs'!D31</f>
        <v>30</v>
      </c>
      <c r="E21" s="255">
        <f t="shared" si="0"/>
        <v>-20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7</v>
      </c>
      <c r="B22" s="245" t="s">
        <v>271</v>
      </c>
      <c r="C22" s="256">
        <v>80</v>
      </c>
      <c r="D22" s="254">
        <f>+'Ekamut-caxs'!D32</f>
        <v>0</v>
      </c>
      <c r="E22" s="254">
        <f>D22-C22</f>
        <v>-80</v>
      </c>
      <c r="F22" s="25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5"/>
      <c r="C23" s="256"/>
      <c r="D23" s="254">
        <f>+'Ekamut-caxs'!D33</f>
        <v>0</v>
      </c>
      <c r="E23" s="254">
        <f>D23-C23</f>
        <v>0</v>
      </c>
      <c r="F23" s="254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7">
        <f>SUM(C25,C29:C34,C38:C63,C65:C66)</f>
        <v>161804.1</v>
      </c>
      <c r="D24" s="267">
        <f>SUM(D25,D29:D34,D38:D63,D65:D66)</f>
        <v>143767.80000000002</v>
      </c>
      <c r="E24" s="266">
        <f t="shared" si="0"/>
        <v>-18036.299999999988</v>
      </c>
      <c r="F24" s="32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6" t="s">
        <v>11</v>
      </c>
      <c r="C25" s="256">
        <v>150128.9</v>
      </c>
      <c r="D25" s="258">
        <f>+'Ekamut-caxs'!D37</f>
        <v>133756.6</v>
      </c>
      <c r="E25" s="255">
        <f t="shared" si="0"/>
        <v>-16372.299999999988</v>
      </c>
      <c r="F25" s="254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6">
        <v>4947</v>
      </c>
      <c r="D26" s="259">
        <f>+'Ekamut-caxs'!D38</f>
        <v>5203.6000000000004</v>
      </c>
      <c r="E26" s="227">
        <f>D26-C26</f>
        <v>256.60000000000036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6">
        <v>10000</v>
      </c>
      <c r="D27" s="259">
        <f>+'Ekamut-caxs'!D39</f>
        <v>7260</v>
      </c>
      <c r="E27" s="227">
        <f>D27-C27</f>
        <v>-2740</v>
      </c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6"/>
      <c r="D28" s="259">
        <f>+'Ekamut-caxs'!D40</f>
        <v>0</v>
      </c>
      <c r="E28" s="227">
        <f>D28-C28</f>
        <v>0</v>
      </c>
      <c r="F28" s="228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2" t="s">
        <v>14</v>
      </c>
      <c r="C29" s="256">
        <v>1562.5</v>
      </c>
      <c r="D29" s="258">
        <f>+'Ekamut-caxs'!D41</f>
        <v>1690.1</v>
      </c>
      <c r="E29" s="255">
        <f t="shared" si="0"/>
        <v>127.59999999999991</v>
      </c>
      <c r="F29" s="254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2" t="s">
        <v>13</v>
      </c>
      <c r="C30" s="256">
        <v>431.2</v>
      </c>
      <c r="D30" s="258">
        <f>+'Ekamut-caxs'!D42</f>
        <v>432.5</v>
      </c>
      <c r="E30" s="255">
        <f t="shared" si="0"/>
        <v>1.3000000000000114</v>
      </c>
      <c r="F30" s="25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2" t="s">
        <v>15</v>
      </c>
      <c r="C31" s="256">
        <v>49.5</v>
      </c>
      <c r="D31" s="258">
        <f>+'Ekamut-caxs'!D43</f>
        <v>57.5</v>
      </c>
      <c r="E31" s="255">
        <f t="shared" si="0"/>
        <v>8</v>
      </c>
      <c r="F31" s="254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2" t="s">
        <v>16</v>
      </c>
      <c r="C32" s="256">
        <v>51</v>
      </c>
      <c r="D32" s="258">
        <f>+'Ekamut-caxs'!D44</f>
        <v>51</v>
      </c>
      <c r="E32" s="255">
        <f t="shared" si="0"/>
        <v>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2" t="s">
        <v>17</v>
      </c>
      <c r="C33" s="256">
        <v>0</v>
      </c>
      <c r="D33" s="258">
        <f>+'Ekamut-caxs'!D45</f>
        <v>0</v>
      </c>
      <c r="E33" s="255">
        <f t="shared" si="0"/>
        <v>0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2" t="s">
        <v>18</v>
      </c>
      <c r="C34" s="258">
        <f>SUM(C35:C37)</f>
        <v>217</v>
      </c>
      <c r="D34" s="258">
        <f>SUM(D35:D37)</f>
        <v>242.6</v>
      </c>
      <c r="E34" s="255">
        <f t="shared" si="0"/>
        <v>25.599999999999994</v>
      </c>
      <c r="F34" s="25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6">
        <v>75.599999999999994</v>
      </c>
      <c r="D35" s="259">
        <f>+'Ekamut-caxs'!D47</f>
        <v>75.599999999999994</v>
      </c>
      <c r="E35" s="227">
        <f t="shared" si="0"/>
        <v>0</v>
      </c>
      <c r="F35" s="228"/>
    </row>
    <row r="36" spans="1:18" ht="21" customHeight="1">
      <c r="A36" s="27">
        <v>6.2</v>
      </c>
      <c r="B36" s="32" t="s">
        <v>20</v>
      </c>
      <c r="C36" s="226">
        <f>217-C35-C37</f>
        <v>9.4000000000000057</v>
      </c>
      <c r="D36" s="259">
        <f>+'Ekamut-caxs'!D48</f>
        <v>34.1</v>
      </c>
      <c r="E36" s="227">
        <f t="shared" si="0"/>
        <v>24.699999999999996</v>
      </c>
      <c r="F36" s="228"/>
    </row>
    <row r="37" spans="1:18" ht="21" customHeight="1">
      <c r="A37" s="27">
        <v>6.3</v>
      </c>
      <c r="B37" s="32" t="s">
        <v>21</v>
      </c>
      <c r="C37" s="226">
        <v>132</v>
      </c>
      <c r="D37" s="259">
        <f>+'Ekamut-caxs'!D49</f>
        <v>132.9</v>
      </c>
      <c r="E37" s="227">
        <f t="shared" si="0"/>
        <v>0.90000000000000568</v>
      </c>
      <c r="F37" s="228"/>
    </row>
    <row r="38" spans="1:18" s="58" customFormat="1" ht="21" customHeight="1">
      <c r="A38" s="61">
        <v>7</v>
      </c>
      <c r="B38" s="242" t="s">
        <v>22</v>
      </c>
      <c r="C38" s="256">
        <v>10</v>
      </c>
      <c r="D38" s="258">
        <f>+'Ekamut-caxs'!D50</f>
        <v>10</v>
      </c>
      <c r="E38" s="255">
        <f t="shared" si="0"/>
        <v>0</v>
      </c>
      <c r="F38" s="25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2" t="s">
        <v>29</v>
      </c>
      <c r="C39" s="256">
        <v>300</v>
      </c>
      <c r="D39" s="258">
        <f>+'Ekamut-caxs'!D51</f>
        <v>250</v>
      </c>
      <c r="E39" s="255">
        <f t="shared" si="0"/>
        <v>-50</v>
      </c>
      <c r="F39" s="254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2" t="s">
        <v>23</v>
      </c>
      <c r="C40" s="256">
        <v>300</v>
      </c>
      <c r="D40" s="258">
        <f>+'Ekamut-caxs'!D52</f>
        <v>250</v>
      </c>
      <c r="E40" s="255">
        <f t="shared" si="0"/>
        <v>-50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10</v>
      </c>
      <c r="B41" s="247" t="s">
        <v>74</v>
      </c>
      <c r="C41" s="256">
        <v>450</v>
      </c>
      <c r="D41" s="258">
        <f>+'Ekamut-caxs'!D53</f>
        <v>200</v>
      </c>
      <c r="E41" s="255">
        <f t="shared" si="0"/>
        <v>-250</v>
      </c>
      <c r="F41" s="25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2" t="s">
        <v>47</v>
      </c>
      <c r="C42" s="256">
        <v>100</v>
      </c>
      <c r="D42" s="258">
        <f>+'Ekamut-caxs'!D54</f>
        <v>90</v>
      </c>
      <c r="E42" s="255">
        <f t="shared" si="0"/>
        <v>-10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42" t="s">
        <v>118</v>
      </c>
      <c r="C43" s="256">
        <v>5</v>
      </c>
      <c r="D43" s="258">
        <f>+'Ekamut-caxs'!D55</f>
        <v>0</v>
      </c>
      <c r="E43" s="255">
        <f>D43-C43</f>
        <v>-5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2" t="s">
        <v>119</v>
      </c>
      <c r="C44" s="256">
        <v>0</v>
      </c>
      <c r="D44" s="258">
        <f>+'Ekamut-caxs'!D56</f>
        <v>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2" t="s">
        <v>24</v>
      </c>
      <c r="C45" s="254">
        <v>990</v>
      </c>
      <c r="D45" s="258">
        <f>+'Ekamut-caxs'!D57</f>
        <v>1005</v>
      </c>
      <c r="E45" s="255">
        <f t="shared" si="0"/>
        <v>15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14</v>
      </c>
      <c r="B46" s="242" t="s">
        <v>25</v>
      </c>
      <c r="C46" s="254">
        <v>120</v>
      </c>
      <c r="D46" s="258">
        <f>+'Ekamut-caxs'!D58</f>
        <v>120</v>
      </c>
      <c r="E46" s="255">
        <f>D46-C46</f>
        <v>0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2" t="s">
        <v>66</v>
      </c>
      <c r="C47" s="254">
        <v>0</v>
      </c>
      <c r="D47" s="258">
        <f>+'Ekamut-caxs'!D59</f>
        <v>0</v>
      </c>
      <c r="E47" s="255">
        <f>D47-C47</f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2" t="s">
        <v>53</v>
      </c>
      <c r="C48" s="254">
        <v>0</v>
      </c>
      <c r="D48" s="258">
        <f>+'Ekamut-caxs'!D60</f>
        <v>0</v>
      </c>
      <c r="E48" s="255">
        <f>D48-C48</f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42" t="s">
        <v>44</v>
      </c>
      <c r="C49" s="256">
        <v>105</v>
      </c>
      <c r="D49" s="258">
        <f>+'Ekamut-caxs'!D61</f>
        <v>0</v>
      </c>
      <c r="E49" s="255">
        <f t="shared" si="0"/>
        <v>-105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16</v>
      </c>
      <c r="B50" s="257" t="s">
        <v>75</v>
      </c>
      <c r="C50" s="256">
        <v>20</v>
      </c>
      <c r="D50" s="258">
        <f>+'Ekamut-caxs'!D62</f>
        <v>10</v>
      </c>
      <c r="E50" s="255">
        <f t="shared" si="0"/>
        <v>-10</v>
      </c>
      <c r="F50" s="25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17</v>
      </c>
      <c r="B51" s="257" t="s">
        <v>76</v>
      </c>
      <c r="C51" s="254">
        <v>105</v>
      </c>
      <c r="D51" s="258">
        <f>+'Ekamut-caxs'!D63</f>
        <v>95</v>
      </c>
      <c r="E51" s="255">
        <f t="shared" si="0"/>
        <v>-10</v>
      </c>
      <c r="F51" s="254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18</v>
      </c>
      <c r="B52" s="242" t="s">
        <v>45</v>
      </c>
      <c r="C52" s="254">
        <v>3</v>
      </c>
      <c r="D52" s="258">
        <f>+'Ekamut-caxs'!D64</f>
        <v>3</v>
      </c>
      <c r="E52" s="255">
        <f t="shared" ref="E52:E66" si="1">D52-C52</f>
        <v>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2" t="s">
        <v>120</v>
      </c>
      <c r="C53" s="254">
        <v>0</v>
      </c>
      <c r="D53" s="258">
        <f>+'Ekamut-caxs'!D65</f>
        <v>0</v>
      </c>
      <c r="E53" s="255">
        <f t="shared" si="1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2" t="s">
        <v>46</v>
      </c>
      <c r="C54" s="254">
        <v>0</v>
      </c>
      <c r="D54" s="258">
        <f>+'Ekamut-caxs'!D66</f>
        <v>0</v>
      </c>
      <c r="E54" s="255">
        <f t="shared" si="1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2" t="s">
        <v>63</v>
      </c>
      <c r="C55" s="254">
        <v>0</v>
      </c>
      <c r="D55" s="258">
        <f>+'Ekamut-caxs'!D67</f>
        <v>0</v>
      </c>
      <c r="E55" s="255">
        <f t="shared" si="1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4" t="s">
        <v>190</v>
      </c>
      <c r="C56" s="254">
        <v>0</v>
      </c>
      <c r="D56" s="258">
        <f>+'Ekamut-caxs'!D68</f>
        <v>0</v>
      </c>
      <c r="E56" s="255">
        <f>D56-C56</f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19</v>
      </c>
      <c r="B57" s="244" t="s">
        <v>191</v>
      </c>
      <c r="C57" s="254">
        <v>150</v>
      </c>
      <c r="D57" s="258">
        <f>+'Ekamut-caxs'!D69</f>
        <v>120</v>
      </c>
      <c r="E57" s="255">
        <f>D57-C57</f>
        <v>-30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20</v>
      </c>
      <c r="B58" s="474" t="s">
        <v>277</v>
      </c>
      <c r="C58" s="254">
        <v>300</v>
      </c>
      <c r="D58" s="258">
        <f>+'Ekamut-caxs'!D70</f>
        <v>300</v>
      </c>
      <c r="E58" s="255">
        <f t="shared" si="1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9.25" customHeight="1">
      <c r="A59" s="61">
        <v>21</v>
      </c>
      <c r="B59" s="474" t="s">
        <v>278</v>
      </c>
      <c r="C59" s="254">
        <v>300</v>
      </c>
      <c r="D59" s="258">
        <f>+'Ekamut-caxs'!D71</f>
        <v>0</v>
      </c>
      <c r="E59" s="255">
        <f t="shared" si="1"/>
        <v>-300</v>
      </c>
      <c r="F59" s="25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5.5" hidden="1" customHeight="1">
      <c r="A60" s="61">
        <v>30</v>
      </c>
      <c r="B60" s="245"/>
      <c r="C60" s="254"/>
      <c r="D60" s="256">
        <f>+'Ekamut-caxs'!D72</f>
        <v>0</v>
      </c>
      <c r="E60" s="255">
        <f t="shared" si="1"/>
        <v>0</v>
      </c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4" customHeight="1">
      <c r="A61" s="61">
        <v>22</v>
      </c>
      <c r="B61" s="245" t="s">
        <v>276</v>
      </c>
      <c r="C61" s="254">
        <v>0</v>
      </c>
      <c r="D61" s="256">
        <v>600</v>
      </c>
      <c r="E61" s="255">
        <f t="shared" si="1"/>
        <v>600</v>
      </c>
      <c r="F61" s="254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8" hidden="1" customHeight="1">
      <c r="A62" s="61">
        <v>31</v>
      </c>
      <c r="B62" s="245"/>
      <c r="C62" s="254"/>
      <c r="D62" s="256">
        <f>+'Ekamut-caxs'!D73</f>
        <v>0</v>
      </c>
      <c r="E62" s="255">
        <f t="shared" si="1"/>
        <v>0</v>
      </c>
      <c r="F62" s="254"/>
      <c r="G62" s="57" t="s">
        <v>194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23</v>
      </c>
      <c r="B63" s="321" t="s">
        <v>26</v>
      </c>
      <c r="C63" s="254">
        <v>6106</v>
      </c>
      <c r="D63" s="258">
        <f>+'Ekamut-caxs'!D75</f>
        <v>4484.5</v>
      </c>
      <c r="E63" s="255">
        <f t="shared" si="1"/>
        <v>-1621.5</v>
      </c>
      <c r="F63" s="254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23.1</v>
      </c>
      <c r="B64" s="30" t="s">
        <v>77</v>
      </c>
      <c r="C64" s="228">
        <v>3131.3</v>
      </c>
      <c r="D64" s="259">
        <f>+'Ekamut-caxs'!D76</f>
        <v>3131.3</v>
      </c>
      <c r="E64" s="227">
        <f t="shared" si="1"/>
        <v>0</v>
      </c>
      <c r="F64" s="228"/>
      <c r="G64" s="159"/>
    </row>
    <row r="65" spans="1:18" s="58" customFormat="1" ht="21" hidden="1" customHeight="1">
      <c r="A65" s="61">
        <v>33</v>
      </c>
      <c r="B65" s="257" t="s">
        <v>78</v>
      </c>
      <c r="C65" s="254"/>
      <c r="D65" s="258">
        <f>+'Ekamut-caxs'!D77</f>
        <v>0</v>
      </c>
      <c r="E65" s="255">
        <f t="shared" si="1"/>
        <v>0</v>
      </c>
      <c r="F65" s="25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34</v>
      </c>
      <c r="B66" s="242" t="s">
        <v>67</v>
      </c>
      <c r="C66" s="254"/>
      <c r="D66" s="258">
        <f>+'Ekamut-caxs'!D78</f>
        <v>0</v>
      </c>
      <c r="E66" s="255">
        <f t="shared" si="1"/>
        <v>0</v>
      </c>
      <c r="F66" s="254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79</v>
      </c>
      <c r="C67" s="266">
        <f>C6-C24</f>
        <v>0</v>
      </c>
      <c r="D67" s="266">
        <f>D6-D24</f>
        <v>0</v>
      </c>
      <c r="E67" s="266">
        <f t="shared" si="0"/>
        <v>0</v>
      </c>
      <c r="F67" s="324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8" t="str">
        <f>+'Ekamut-caxs'!C81</f>
        <v>Անուշ Խաչատրյան</v>
      </c>
      <c r="E69" s="518"/>
      <c r="F69" s="123"/>
    </row>
    <row r="70" spans="1:18" ht="9.75" customHeight="1">
      <c r="B70" s="38"/>
      <c r="D70" s="517" t="s">
        <v>5</v>
      </c>
      <c r="E70" s="517"/>
      <c r="F70" s="319"/>
    </row>
    <row r="71" spans="1:18" ht="24.75" customHeight="1">
      <c r="B71" s="37" t="s">
        <v>6</v>
      </c>
      <c r="C71" s="24"/>
      <c r="D71" s="518" t="str">
        <f>+'Ekamut-caxs'!C83</f>
        <v>Անահիտ Դավթյան</v>
      </c>
      <c r="E71" s="518"/>
      <c r="F71" s="123"/>
    </row>
    <row r="72" spans="1:18" ht="11.25" customHeight="1">
      <c r="D72" s="517" t="s">
        <v>5</v>
      </c>
      <c r="E72" s="517"/>
      <c r="F72" s="319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Layout" topLeftCell="A45" zoomScaleNormal="100" zoomScaleSheetLayoutView="100" workbookViewId="0">
      <selection activeCell="B60" sqref="B60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80</v>
      </c>
      <c r="B1" s="516"/>
      <c r="C1" s="516"/>
      <c r="D1" s="516"/>
      <c r="E1" s="516"/>
      <c r="F1" s="516"/>
    </row>
    <row r="2" spans="1:20" s="22" customFormat="1" ht="20.25">
      <c r="A2" s="497" t="str">
        <f>+'Ekamut-caxs'!A14:D14</f>
        <v xml:space="preserve">«Երևանի Ալ․ Աճեմյանի անվան երաժշտական դպրոց» ՀՈԱԿ-ի </v>
      </c>
      <c r="B2" s="497"/>
      <c r="C2" s="497"/>
      <c r="D2" s="497"/>
      <c r="E2" s="497"/>
      <c r="F2" s="49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9" t="s">
        <v>267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0" t="s">
        <v>175</v>
      </c>
      <c r="D5" s="220" t="s">
        <v>176</v>
      </c>
      <c r="E5" s="91" t="s">
        <v>50</v>
      </c>
      <c r="F5" s="32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9">
        <v>10055.799999999999</v>
      </c>
      <c r="D6" s="229">
        <f>+C6</f>
        <v>10055.799999999999</v>
      </c>
      <c r="E6" s="249">
        <f t="shared" ref="E6:E69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9">
        <f>SUM(C8:C21)</f>
        <v>158672.79999999999</v>
      </c>
      <c r="D7" s="249">
        <f>SUM(D8:D21)</f>
        <v>140634.29999999999</v>
      </c>
      <c r="E7" s="249">
        <f>D7-C7</f>
        <v>-18038.5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116</v>
      </c>
      <c r="C8" s="240">
        <v>151235.5</v>
      </c>
      <c r="D8" s="241">
        <f>+'Dramakan hosqer'!D21</f>
        <v>132920.29999999999</v>
      </c>
      <c r="E8" s="241">
        <f>D8-C8</f>
        <v>-18315.200000000012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9" t="str">
        <f>+'Dramakan hosqer'!B22</f>
        <v>Այլ նպաստներ բյուջեից, որից՝</v>
      </c>
      <c r="C9" s="240"/>
      <c r="D9" s="241">
        <f>+'Dramakan hosqer'!D22</f>
        <v>0</v>
      </c>
      <c r="E9" s="241"/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1" t="str">
        <f>+'Dramakan hosqer'!B23</f>
        <v>կամավոր ատեստավորման գծով</v>
      </c>
      <c r="C10" s="230"/>
      <c r="D10" s="253">
        <f>+'Dramakan hosqer'!D23</f>
        <v>0</v>
      </c>
      <c r="E10" s="253"/>
      <c r="F10" s="230"/>
    </row>
    <row r="11" spans="1:20" s="58" customFormat="1" ht="38.25" customHeight="1">
      <c r="A11" s="464">
        <v>2</v>
      </c>
      <c r="B11" s="291" t="s">
        <v>188</v>
      </c>
      <c r="C11" s="465">
        <v>1307.3</v>
      </c>
      <c r="D11" s="241">
        <f>+'Dramakan hosqer'!D24</f>
        <v>1037.8</v>
      </c>
      <c r="E11" s="241">
        <f>D11-C11</f>
        <v>-269.5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7" t="str">
        <f>+'Dramakan hosqer'!B25</f>
        <v>Վճարովի ծառայություններից (գեղագիտական ուսուցում)</v>
      </c>
      <c r="C12" s="240">
        <v>6000</v>
      </c>
      <c r="D12" s="241">
        <f>+'Dramakan hosqer'!D25</f>
        <v>6646.2</v>
      </c>
      <c r="E12" s="241">
        <f t="shared" si="0"/>
        <v>646.19999999999982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3" t="s">
        <v>52</v>
      </c>
      <c r="C13" s="240"/>
      <c r="D13" s="241">
        <f>+'Dramakan hosqer'!D26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4" t="s">
        <v>62</v>
      </c>
      <c r="C14" s="240"/>
      <c r="D14" s="241">
        <f>+'Dramakan hosqer'!D27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0"/>
      <c r="D15" s="241">
        <f>+'Dramakan hosqer'!D28</f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9" t="s">
        <v>8</v>
      </c>
      <c r="C16" s="240"/>
      <c r="D16" s="241">
        <v>0</v>
      </c>
      <c r="E16" s="241">
        <f t="shared" si="0"/>
        <v>0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71</v>
      </c>
      <c r="C17" s="240"/>
      <c r="D17" s="241">
        <f>+'Dramakan hosqer'!D29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9" t="s">
        <v>32</v>
      </c>
      <c r="C18" s="240"/>
      <c r="D18" s="241">
        <f>+'Dramakan hosqer'!D30</f>
        <v>0</v>
      </c>
      <c r="E18" s="241">
        <f t="shared" si="0"/>
        <v>0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39" t="s">
        <v>9</v>
      </c>
      <c r="C19" s="240">
        <v>50</v>
      </c>
      <c r="D19" s="241">
        <f>+'Dramakan hosqer'!D31</f>
        <v>30</v>
      </c>
      <c r="E19" s="241">
        <f>D19-C19</f>
        <v>-20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5</v>
      </c>
      <c r="B20" s="245" t="s">
        <v>273</v>
      </c>
      <c r="C20" s="240">
        <v>80</v>
      </c>
      <c r="D20" s="240">
        <f>+'Dramakan hosqer'!D32</f>
        <v>0</v>
      </c>
      <c r="E20" s="240">
        <f>D20-C20</f>
        <v>-80</v>
      </c>
      <c r="F20" s="240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5"/>
      <c r="C21" s="240"/>
      <c r="D21" s="240">
        <f>+'Dramakan hosqer'!D33</f>
        <v>0</v>
      </c>
      <c r="E21" s="240">
        <f>D21-C21</f>
        <v>0</v>
      </c>
      <c r="F21" s="240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9">
        <f>+C23+C68+C81</f>
        <v>163157.30000000002</v>
      </c>
      <c r="D22" s="249">
        <f>+D23+D68+D81</f>
        <v>146490.30000000002</v>
      </c>
      <c r="E22" s="249">
        <f t="shared" si="0"/>
        <v>-16667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9">
        <f>SUM(C24,C28:C33,C37:C62,C66:C67)</f>
        <v>161657.30000000002</v>
      </c>
      <c r="D23" s="249">
        <f>SUM(D24,D28:D33,D37:D62,D66:D67)</f>
        <v>145240.30000000002</v>
      </c>
      <c r="E23" s="249">
        <f t="shared" si="0"/>
        <v>-16417</v>
      </c>
      <c r="F23" s="22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6" t="s">
        <v>11</v>
      </c>
      <c r="C24" s="240">
        <v>150128.9</v>
      </c>
      <c r="D24" s="241">
        <f>+'Dramakan hosqer'!D36</f>
        <v>133756.6</v>
      </c>
      <c r="E24" s="241">
        <f t="shared" si="0"/>
        <v>-16372.299999999988</v>
      </c>
      <c r="F24" s="240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0">
        <v>4947</v>
      </c>
      <c r="D25" s="253">
        <f>+'Dramakan hosqer'!D37</f>
        <v>5203.6000000000004</v>
      </c>
      <c r="E25" s="253">
        <f t="shared" si="0"/>
        <v>256.60000000000036</v>
      </c>
      <c r="F25" s="230"/>
    </row>
    <row r="26" spans="1:20" ht="18" customHeight="1">
      <c r="A26" s="27">
        <v>1.2</v>
      </c>
      <c r="B26" s="32" t="s">
        <v>12</v>
      </c>
      <c r="C26" s="230">
        <v>10000</v>
      </c>
      <c r="D26" s="253">
        <f>+'Dramakan hosqer'!D38</f>
        <v>7260</v>
      </c>
      <c r="E26" s="253">
        <f t="shared" si="0"/>
        <v>-2740</v>
      </c>
      <c r="F26" s="230"/>
    </row>
    <row r="27" spans="1:20" ht="18" hidden="1" customHeight="1">
      <c r="A27" s="27">
        <v>1.3</v>
      </c>
      <c r="B27" s="32" t="str">
        <f>+'Dramakan hosqer'!B39</f>
        <v>կամավոր ատեստ. գծով լրավճար</v>
      </c>
      <c r="C27" s="230"/>
      <c r="D27" s="253">
        <f>+'Dramakan hosqer'!D39</f>
        <v>0</v>
      </c>
      <c r="E27" s="253">
        <f t="shared" si="0"/>
        <v>0</v>
      </c>
      <c r="F27" s="230"/>
    </row>
    <row r="28" spans="1:20" s="58" customFormat="1" ht="18" customHeight="1">
      <c r="A28" s="61">
        <v>2</v>
      </c>
      <c r="B28" s="242" t="s">
        <v>14</v>
      </c>
      <c r="C28" s="240">
        <v>1562.5</v>
      </c>
      <c r="D28" s="241">
        <f>+'Dramakan hosqer'!D40</f>
        <v>1690.1</v>
      </c>
      <c r="E28" s="241">
        <f t="shared" si="0"/>
        <v>127.59999999999991</v>
      </c>
      <c r="F28" s="240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2" t="s">
        <v>13</v>
      </c>
      <c r="C29" s="240">
        <v>431.2</v>
      </c>
      <c r="D29" s="241">
        <f>+'Dramakan hosqer'!D41</f>
        <v>432.5</v>
      </c>
      <c r="E29" s="241">
        <f t="shared" si="0"/>
        <v>1.3000000000000114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15</v>
      </c>
      <c r="C30" s="240">
        <v>49.5</v>
      </c>
      <c r="D30" s="241">
        <f>+'Dramakan hosqer'!D42</f>
        <v>55.3</v>
      </c>
      <c r="E30" s="241">
        <f t="shared" si="0"/>
        <v>5.7999999999999972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2" t="s">
        <v>16</v>
      </c>
      <c r="C31" s="240">
        <v>51</v>
      </c>
      <c r="D31" s="241">
        <f>+'Dramakan hosqer'!D43</f>
        <v>51</v>
      </c>
      <c r="E31" s="241">
        <f t="shared" si="0"/>
        <v>0</v>
      </c>
      <c r="F31" s="24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2" t="s">
        <v>17</v>
      </c>
      <c r="C32" s="240"/>
      <c r="D32" s="241">
        <f>+'Dramakan hosqer'!D44</f>
        <v>0</v>
      </c>
      <c r="E32" s="241">
        <f t="shared" si="0"/>
        <v>0</v>
      </c>
      <c r="F32" s="240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2" t="s">
        <v>18</v>
      </c>
      <c r="C33" s="241">
        <f>SUM(C34:C36)</f>
        <v>217</v>
      </c>
      <c r="D33" s="241">
        <f>SUM(D34:D36)</f>
        <v>242.6</v>
      </c>
      <c r="E33" s="241">
        <f t="shared" si="0"/>
        <v>25.599999999999994</v>
      </c>
      <c r="F33" s="24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0"/>
      <c r="D34" s="253">
        <f>+'Dramakan hosqer'!D46</f>
        <v>75.599999999999994</v>
      </c>
      <c r="E34" s="253">
        <f t="shared" si="0"/>
        <v>75.599999999999994</v>
      </c>
      <c r="F34" s="230"/>
    </row>
    <row r="35" spans="1:20" s="34" customFormat="1" ht="18" customHeight="1">
      <c r="A35" s="27">
        <v>6.2</v>
      </c>
      <c r="B35" s="32" t="s">
        <v>20</v>
      </c>
      <c r="C35" s="230">
        <v>85</v>
      </c>
      <c r="D35" s="253">
        <f>+'Dramakan hosqer'!D47</f>
        <v>34.1</v>
      </c>
      <c r="E35" s="253">
        <f t="shared" si="0"/>
        <v>-50.9</v>
      </c>
      <c r="F35" s="230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0">
        <v>132</v>
      </c>
      <c r="D36" s="253">
        <f>+'Dramakan hosqer'!D48</f>
        <v>132.9</v>
      </c>
      <c r="E36" s="253">
        <f t="shared" si="0"/>
        <v>0.90000000000000568</v>
      </c>
      <c r="F36" s="230"/>
      <c r="I36" s="137"/>
    </row>
    <row r="37" spans="1:20" s="58" customFormat="1" ht="18" customHeight="1">
      <c r="A37" s="61">
        <v>7</v>
      </c>
      <c r="B37" s="242" t="s">
        <v>22</v>
      </c>
      <c r="C37" s="240">
        <v>10</v>
      </c>
      <c r="D37" s="241">
        <f>+'Dramakan hosqer'!D49</f>
        <v>10</v>
      </c>
      <c r="E37" s="241">
        <f t="shared" si="0"/>
        <v>0</v>
      </c>
      <c r="F37" s="240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2" t="s">
        <v>29</v>
      </c>
      <c r="C38" s="240">
        <v>300</v>
      </c>
      <c r="D38" s="241">
        <f>+'Dramakan hosqer'!D50</f>
        <v>250</v>
      </c>
      <c r="E38" s="241">
        <f t="shared" si="0"/>
        <v>-50</v>
      </c>
      <c r="F38" s="240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9</v>
      </c>
      <c r="B39" s="242" t="s">
        <v>23</v>
      </c>
      <c r="C39" s="240">
        <v>300</v>
      </c>
      <c r="D39" s="241">
        <f>+'Dramakan hosqer'!D51</f>
        <v>250</v>
      </c>
      <c r="E39" s="241">
        <f t="shared" si="0"/>
        <v>-50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10</v>
      </c>
      <c r="B40" s="247" t="s">
        <v>74</v>
      </c>
      <c r="C40" s="240">
        <v>450</v>
      </c>
      <c r="D40" s="241">
        <f>+'Dramakan hosqer'!D52</f>
        <v>200</v>
      </c>
      <c r="E40" s="241">
        <f t="shared" si="0"/>
        <v>-250</v>
      </c>
      <c r="F40" s="240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2" t="s">
        <v>47</v>
      </c>
      <c r="C41" s="240">
        <v>100</v>
      </c>
      <c r="D41" s="241">
        <f>+'Dramakan hosqer'!D53</f>
        <v>90</v>
      </c>
      <c r="E41" s="241">
        <f t="shared" si="0"/>
        <v>-10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42" t="s">
        <v>118</v>
      </c>
      <c r="C42" s="240">
        <v>5</v>
      </c>
      <c r="D42" s="241">
        <f>+'Dramakan hosqer'!D54</f>
        <v>0</v>
      </c>
      <c r="E42" s="241">
        <f t="shared" si="0"/>
        <v>-5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2" t="s">
        <v>119</v>
      </c>
      <c r="C43" s="240"/>
      <c r="D43" s="241">
        <f>+'Dramakan hosqer'!D55</f>
        <v>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2" t="s">
        <v>24</v>
      </c>
      <c r="C44" s="240">
        <v>990</v>
      </c>
      <c r="D44" s="241">
        <f>+'Dramakan hosqer'!D56</f>
        <v>1005</v>
      </c>
      <c r="E44" s="241">
        <f t="shared" si="0"/>
        <v>15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42" t="s">
        <v>25</v>
      </c>
      <c r="C45" s="240">
        <v>120</v>
      </c>
      <c r="D45" s="241">
        <f>+'Dramakan hosqer'!D57</f>
        <v>120</v>
      </c>
      <c r="E45" s="241">
        <f t="shared" si="0"/>
        <v>0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2" t="s">
        <v>66</v>
      </c>
      <c r="C46" s="240"/>
      <c r="D46" s="241">
        <f>+'Dramakan hosqer'!D58</f>
        <v>0</v>
      </c>
      <c r="E46" s="241">
        <f t="shared" si="0"/>
        <v>0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7" t="s">
        <v>53</v>
      </c>
      <c r="C47" s="240"/>
      <c r="D47" s="241">
        <f>+'Dramakan hosqer'!D59</f>
        <v>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15</v>
      </c>
      <c r="B48" s="257" t="s">
        <v>44</v>
      </c>
      <c r="C48" s="240">
        <v>105</v>
      </c>
      <c r="D48" s="241">
        <f>+'Dramakan hosqer'!D60</f>
        <v>0</v>
      </c>
      <c r="E48" s="241">
        <f t="shared" si="0"/>
        <v>-105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16</v>
      </c>
      <c r="B49" s="257" t="s">
        <v>75</v>
      </c>
      <c r="C49" s="240">
        <v>20</v>
      </c>
      <c r="D49" s="241">
        <f>+'Dramakan hosqer'!D61</f>
        <v>10</v>
      </c>
      <c r="E49" s="241">
        <f t="shared" si="0"/>
        <v>-10</v>
      </c>
      <c r="F49" s="24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17</v>
      </c>
      <c r="B50" s="257" t="s">
        <v>76</v>
      </c>
      <c r="C50" s="240">
        <v>105</v>
      </c>
      <c r="D50" s="241">
        <f>+'Dramakan hosqer'!D62</f>
        <v>95</v>
      </c>
      <c r="E50" s="241">
        <f t="shared" si="0"/>
        <v>-10</v>
      </c>
      <c r="F50" s="240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42" t="s">
        <v>45</v>
      </c>
      <c r="C51" s="240">
        <v>3</v>
      </c>
      <c r="D51" s="241">
        <f>+'Dramakan hosqer'!D63</f>
        <v>3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2" t="s">
        <v>120</v>
      </c>
      <c r="C52" s="240"/>
      <c r="D52" s="241">
        <f>+'Dramakan hosqer'!D64</f>
        <v>0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2" t="s">
        <v>46</v>
      </c>
      <c r="C53" s="240"/>
      <c r="D53" s="241">
        <f>+'Dramakan hosqer'!D65</f>
        <v>0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2" t="s">
        <v>63</v>
      </c>
      <c r="C54" s="240"/>
      <c r="D54" s="241">
        <f>+'Dramakan hosqer'!D66</f>
        <v>0</v>
      </c>
      <c r="E54" s="241">
        <f t="shared" si="0"/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4" t="s">
        <v>190</v>
      </c>
      <c r="C55" s="240"/>
      <c r="D55" s="241">
        <f>+'Dramakan hosqer'!D67</f>
        <v>0</v>
      </c>
      <c r="E55" s="241">
        <f>D55-C55</f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19</v>
      </c>
      <c r="B56" s="244" t="s">
        <v>191</v>
      </c>
      <c r="C56" s="240">
        <v>150</v>
      </c>
      <c r="D56" s="241">
        <f>+'Dramakan hosqer'!D68</f>
        <v>120</v>
      </c>
      <c r="E56" s="241">
        <f>D56-C56</f>
        <v>-30</v>
      </c>
      <c r="F56" s="24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20</v>
      </c>
      <c r="B57" s="474" t="s">
        <v>277</v>
      </c>
      <c r="C57" s="240">
        <v>300</v>
      </c>
      <c r="D57" s="241">
        <f>+'Dramakan hosqer'!D69</f>
        <v>300</v>
      </c>
      <c r="E57" s="241">
        <f t="shared" si="0"/>
        <v>0</v>
      </c>
      <c r="F57" s="254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21</v>
      </c>
      <c r="B58" s="474" t="s">
        <v>278</v>
      </c>
      <c r="C58" s="240">
        <v>300</v>
      </c>
      <c r="D58" s="241">
        <f>+'Dramakan hosqer'!D70</f>
        <v>0</v>
      </c>
      <c r="E58" s="241">
        <f t="shared" si="0"/>
        <v>-300</v>
      </c>
      <c r="F58" s="254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5"/>
      <c r="C59" s="240"/>
      <c r="D59" s="240">
        <f>+'Dramakan hosqer'!D71</f>
        <v>0</v>
      </c>
      <c r="E59" s="241">
        <f t="shared" si="0"/>
        <v>0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22</v>
      </c>
      <c r="B60" s="245" t="s">
        <v>276</v>
      </c>
      <c r="C60" s="240">
        <v>0</v>
      </c>
      <c r="D60" s="240">
        <v>600</v>
      </c>
      <c r="E60" s="241">
        <f t="shared" si="0"/>
        <v>600</v>
      </c>
      <c r="F60" s="240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45"/>
      <c r="C61" s="240"/>
      <c r="D61" s="240">
        <f>+'Dramakan hosqer'!D73</f>
        <v>0</v>
      </c>
      <c r="E61" s="241">
        <f t="shared" si="0"/>
        <v>0</v>
      </c>
      <c r="F61" s="240"/>
      <c r="G61" s="106" t="s">
        <v>194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36.75" hidden="1" customHeight="1">
      <c r="A62" s="61">
        <v>32</v>
      </c>
      <c r="B62" s="248" t="s">
        <v>34</v>
      </c>
      <c r="C62" s="241">
        <f>SUM(C63:C65)</f>
        <v>0</v>
      </c>
      <c r="D62" s="241">
        <f>SUM(D63:D65)</f>
        <v>0</v>
      </c>
      <c r="E62" s="241">
        <f t="shared" si="0"/>
        <v>0</v>
      </c>
      <c r="F62" s="240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32.1</v>
      </c>
      <c r="B63" s="162" t="s">
        <v>35</v>
      </c>
      <c r="C63" s="230"/>
      <c r="D63" s="253">
        <f>+'Dramakan hosqer'!D75</f>
        <v>0</v>
      </c>
      <c r="E63" s="241">
        <f t="shared" si="0"/>
        <v>0</v>
      </c>
      <c r="F63" s="230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.75" hidden="1" customHeight="1">
      <c r="A64" s="14">
        <v>32.200000000000003</v>
      </c>
      <c r="B64" s="162" t="s">
        <v>48</v>
      </c>
      <c r="C64" s="230"/>
      <c r="D64" s="253">
        <f>+'Dramakan hosqer'!D76</f>
        <v>0</v>
      </c>
      <c r="E64" s="241">
        <f t="shared" si="0"/>
        <v>0</v>
      </c>
      <c r="F64" s="230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157" customFormat="1" ht="18" hidden="1" customHeight="1">
      <c r="A65" s="14">
        <v>32.299999999999997</v>
      </c>
      <c r="B65" s="165" t="s">
        <v>83</v>
      </c>
      <c r="C65" s="230"/>
      <c r="D65" s="253">
        <f>+'Dramakan hosqer'!D77</f>
        <v>0</v>
      </c>
      <c r="E65" s="241">
        <f t="shared" si="0"/>
        <v>0</v>
      </c>
      <c r="F65" s="230"/>
      <c r="G65" s="163"/>
      <c r="H65" s="160"/>
      <c r="I65" s="160"/>
      <c r="J65" s="160"/>
      <c r="K65" s="160"/>
      <c r="L65" s="160"/>
      <c r="M65" s="160"/>
      <c r="N65" s="164"/>
      <c r="O65" s="164"/>
      <c r="P65" s="164"/>
      <c r="Q65" s="164"/>
      <c r="R65" s="164"/>
      <c r="S65" s="164"/>
      <c r="T65" s="164"/>
    </row>
    <row r="66" spans="1:20" s="58" customFormat="1" ht="18" customHeight="1">
      <c r="A66" s="71">
        <v>23</v>
      </c>
      <c r="B66" s="248" t="s">
        <v>36</v>
      </c>
      <c r="C66" s="240">
        <v>5959.2</v>
      </c>
      <c r="D66" s="241">
        <f>+'Dramakan hosqer'!D79</f>
        <v>5959.2</v>
      </c>
      <c r="E66" s="241">
        <f t="shared" si="0"/>
        <v>0</v>
      </c>
      <c r="F66" s="240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34</v>
      </c>
      <c r="B67" s="243" t="s">
        <v>84</v>
      </c>
      <c r="C67" s="240"/>
      <c r="D67" s="241">
        <f>+'Dramakan hosqer'!D80</f>
        <v>0</v>
      </c>
      <c r="E67" s="241">
        <f t="shared" si="0"/>
        <v>0</v>
      </c>
      <c r="F67" s="240"/>
      <c r="G67" s="113" t="s">
        <v>200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1" t="s">
        <v>56</v>
      </c>
      <c r="B68" s="13" t="s">
        <v>59</v>
      </c>
      <c r="C68" s="249">
        <f>+C69+C77</f>
        <v>1500</v>
      </c>
      <c r="D68" s="249">
        <f>+D69+D77</f>
        <v>1250</v>
      </c>
      <c r="E68" s="249">
        <f t="shared" si="0"/>
        <v>-250</v>
      </c>
      <c r="F68" s="22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50" t="s">
        <v>89</v>
      </c>
      <c r="C69" s="241">
        <f>SUM(C70:C76)</f>
        <v>1500</v>
      </c>
      <c r="D69" s="241">
        <f>SUM(D70:D76)</f>
        <v>1250</v>
      </c>
      <c r="E69" s="241">
        <f t="shared" si="0"/>
        <v>-250</v>
      </c>
      <c r="F69" s="24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1" t="s">
        <v>85</v>
      </c>
      <c r="C70" s="240">
        <v>600</v>
      </c>
      <c r="D70" s="241">
        <f>+'Dramakan hosqer'!D83</f>
        <v>400</v>
      </c>
      <c r="E70" s="241">
        <f t="shared" ref="E70:E84" si="1">D70-C70</f>
        <v>-200</v>
      </c>
      <c r="F70" s="24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1.2</v>
      </c>
      <c r="B71" s="251" t="s">
        <v>86</v>
      </c>
      <c r="C71" s="240">
        <v>700</v>
      </c>
      <c r="D71" s="241">
        <f>+'Dramakan hosqer'!D84</f>
        <v>450</v>
      </c>
      <c r="E71" s="241">
        <f>D71-C71</f>
        <v>-250</v>
      </c>
      <c r="F71" s="24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1.3</v>
      </c>
      <c r="B72" s="251" t="s">
        <v>87</v>
      </c>
      <c r="C72" s="240">
        <v>200</v>
      </c>
      <c r="D72" s="241">
        <f>+'Dramakan hosqer'!D85</f>
        <v>0</v>
      </c>
      <c r="E72" s="241">
        <f t="shared" si="1"/>
        <v>-200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1.4</v>
      </c>
      <c r="B73" s="251" t="s">
        <v>192</v>
      </c>
      <c r="C73" s="240">
        <v>0</v>
      </c>
      <c r="D73" s="241">
        <f>+'Dramakan hosqer'!D86</f>
        <v>400</v>
      </c>
      <c r="E73" s="241">
        <f>D73-C73</f>
        <v>400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51" t="s">
        <v>64</v>
      </c>
      <c r="C74" s="240"/>
      <c r="D74" s="241">
        <f>+'Dramakan hosqer'!D87</f>
        <v>0</v>
      </c>
      <c r="E74" s="241">
        <f t="shared" si="1"/>
        <v>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1.6</v>
      </c>
      <c r="B75" s="252" t="s">
        <v>65</v>
      </c>
      <c r="C75" s="240"/>
      <c r="D75" s="240">
        <f>+'Dramakan hosqer'!D88</f>
        <v>0</v>
      </c>
      <c r="E75" s="240">
        <f>D75-C75</f>
        <v>0</v>
      </c>
      <c r="F75" s="24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1.7</v>
      </c>
      <c r="B76" s="252"/>
      <c r="C76" s="240"/>
      <c r="D76" s="240">
        <f>+'Dramakan hosqer'!D89</f>
        <v>0</v>
      </c>
      <c r="E76" s="240">
        <f>D76-C76</f>
        <v>0</v>
      </c>
      <c r="F76" s="240"/>
      <c r="G76" s="57" t="s">
        <v>193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51" t="s">
        <v>88</v>
      </c>
      <c r="C77" s="241">
        <f>SUM(C78:C80)</f>
        <v>0</v>
      </c>
      <c r="D77" s="241">
        <f>SUM(D78:D80)</f>
        <v>0</v>
      </c>
      <c r="E77" s="240">
        <f>D77-C77</f>
        <v>0</v>
      </c>
      <c r="F77" s="24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50" t="s">
        <v>61</v>
      </c>
      <c r="C78" s="240"/>
      <c r="D78" s="241">
        <f>+'Dramakan hosqer'!D91</f>
        <v>0</v>
      </c>
      <c r="E78" s="241">
        <f t="shared" si="1"/>
        <v>0</v>
      </c>
      <c r="F78" s="240"/>
      <c r="G78" s="167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50" t="s">
        <v>60</v>
      </c>
      <c r="C79" s="240"/>
      <c r="D79" s="241">
        <f>+'Dramakan hosqer'!D92</f>
        <v>0</v>
      </c>
      <c r="E79" s="241">
        <f t="shared" si="1"/>
        <v>0</v>
      </c>
      <c r="F79" s="24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7.5" hidden="1" customHeight="1">
      <c r="A80" s="71">
        <v>2.2999999999999998</v>
      </c>
      <c r="B80" s="250" t="s">
        <v>49</v>
      </c>
      <c r="C80" s="240"/>
      <c r="D80" s="241">
        <f>+'Dramakan hosqer'!D93</f>
        <v>0</v>
      </c>
      <c r="E80" s="241">
        <f t="shared" si="1"/>
        <v>0</v>
      </c>
      <c r="F80" s="24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8.25" hidden="1" customHeight="1">
      <c r="A81" s="161" t="s">
        <v>57</v>
      </c>
      <c r="B81" s="13" t="s">
        <v>129</v>
      </c>
      <c r="C81" s="249">
        <f>SUM(C82:C83)</f>
        <v>0</v>
      </c>
      <c r="D81" s="249">
        <f>SUM(D82:D83)</f>
        <v>0</v>
      </c>
      <c r="E81" s="249">
        <f t="shared" si="1"/>
        <v>0</v>
      </c>
      <c r="F81" s="229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</v>
      </c>
      <c r="B82" s="246" t="str">
        <f>+'Dramakan hosqer'!B95</f>
        <v>Աշխատավարձի գծով</v>
      </c>
      <c r="C82" s="240"/>
      <c r="D82" s="240">
        <f>+'Dramakan hosqer'!D95</f>
        <v>0</v>
      </c>
      <c r="E82" s="240">
        <f>D82-C82</f>
        <v>0</v>
      </c>
      <c r="F82" s="240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hidden="1" customHeight="1">
      <c r="A83" s="71">
        <v>2</v>
      </c>
      <c r="B83" s="246">
        <f>+'Dramakan hosqer'!B96</f>
        <v>0</v>
      </c>
      <c r="C83" s="240"/>
      <c r="D83" s="240">
        <f>+'Dramakan hosqer'!D96</f>
        <v>0</v>
      </c>
      <c r="E83" s="240">
        <f>D83-C83</f>
        <v>0</v>
      </c>
      <c r="F83" s="240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37</v>
      </c>
      <c r="B84" s="13" t="s">
        <v>38</v>
      </c>
      <c r="C84" s="249">
        <f>C6+C7-C22</f>
        <v>5571.2999999999593</v>
      </c>
      <c r="D84" s="249">
        <f>D6+D7-D22</f>
        <v>4199.7999999999593</v>
      </c>
      <c r="E84" s="249">
        <f t="shared" si="1"/>
        <v>-1371.5</v>
      </c>
      <c r="F84" s="229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18.600000000000001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21" t="str">
        <f>+'Ekamut-caxs'!C81</f>
        <v>Անուշ Խաչատրյան</v>
      </c>
      <c r="E86" s="518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20" t="s">
        <v>94</v>
      </c>
      <c r="E87" s="520"/>
      <c r="F87" s="322"/>
    </row>
    <row r="88" spans="1:20" s="19" customFormat="1" ht="22.5" customHeight="1">
      <c r="A88" s="20"/>
      <c r="B88" s="39" t="s">
        <v>6</v>
      </c>
      <c r="C88" s="20"/>
      <c r="D88" s="518" t="str">
        <f>+'Ekamut-caxs'!C83</f>
        <v>Անահիտ Դավթյան</v>
      </c>
      <c r="E88" s="518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20" t="s">
        <v>94</v>
      </c>
      <c r="E89" s="520"/>
      <c r="F89" s="322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Layout" topLeftCell="A39" zoomScaleNormal="100" zoomScaleSheetLayoutView="100" workbookViewId="0">
      <selection activeCell="C11" sqref="C11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22" t="s">
        <v>68</v>
      </c>
      <c r="B1" s="522"/>
      <c r="C1" s="522"/>
      <c r="D1" s="522"/>
      <c r="E1" s="522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23" t="str">
        <f>+'Ekamut-caxs'!A14:D14</f>
        <v xml:space="preserve">«Երևանի Ալ․ Աճեմյանի անվան երաժշտական դպրոց»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133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6" t="s">
        <v>220</v>
      </c>
      <c r="B4" s="526"/>
      <c r="C4" s="526"/>
      <c r="D4" s="526"/>
      <c r="E4" s="526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27" t="s">
        <v>138</v>
      </c>
      <c r="B7" s="528"/>
      <c r="C7" s="528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50.6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/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/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customHeight="1">
      <c r="A12" s="191">
        <v>1.4</v>
      </c>
      <c r="B12" s="193" t="s">
        <v>146</v>
      </c>
      <c r="C12" s="194" t="s">
        <v>147</v>
      </c>
      <c r="D12" s="31"/>
      <c r="E12" s="31"/>
    </row>
    <row r="13" spans="1:22" ht="27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1.6</v>
      </c>
      <c r="B14" s="192" t="s">
        <v>196</v>
      </c>
      <c r="C14" s="191" t="s">
        <v>149</v>
      </c>
      <c r="D14" s="31"/>
      <c r="E14" s="31"/>
    </row>
    <row r="15" spans="1:22" ht="33.75" customHeight="1">
      <c r="A15" s="191">
        <v>1.7</v>
      </c>
      <c r="B15" s="193"/>
      <c r="C15" s="191" t="s">
        <v>171</v>
      </c>
      <c r="D15" s="31"/>
      <c r="E15" s="31"/>
    </row>
    <row r="16" spans="1:22" ht="22.5" customHeight="1">
      <c r="A16" s="191">
        <v>1.8</v>
      </c>
      <c r="B16" s="193"/>
      <c r="C16" s="195" t="s">
        <v>170</v>
      </c>
      <c r="D16" s="31"/>
      <c r="E16" s="31"/>
    </row>
    <row r="17" spans="1:22" ht="18" customHeight="1">
      <c r="A17" s="191">
        <v>1.9</v>
      </c>
      <c r="B17" s="193"/>
      <c r="C17" s="195" t="s">
        <v>279</v>
      </c>
      <c r="D17" s="31">
        <v>4.5</v>
      </c>
      <c r="E17" s="31"/>
    </row>
    <row r="18" spans="1:22" ht="18" customHeight="1">
      <c r="A18" s="196">
        <v>2</v>
      </c>
      <c r="B18" s="193"/>
      <c r="C18" s="195"/>
      <c r="D18" s="31"/>
      <c r="E18" s="31"/>
    </row>
    <row r="19" spans="1:22" ht="18" customHeight="1">
      <c r="A19" s="191">
        <v>2.1</v>
      </c>
      <c r="B19" s="193"/>
      <c r="C19" s="195"/>
      <c r="D19" s="31"/>
      <c r="E19" s="31"/>
    </row>
    <row r="20" spans="1:22" ht="18" customHeight="1">
      <c r="A20" s="191">
        <v>2.2000000000000002</v>
      </c>
      <c r="B20" s="193"/>
      <c r="C20" s="195"/>
      <c r="D20" s="31"/>
      <c r="E20" s="31"/>
    </row>
    <row r="21" spans="1:22" ht="18" customHeight="1">
      <c r="A21" s="191">
        <v>2.2999999999999998</v>
      </c>
      <c r="B21" s="193"/>
      <c r="C21" s="195"/>
      <c r="D21" s="31"/>
      <c r="E21" s="31"/>
    </row>
    <row r="22" spans="1:22" ht="27.75" customHeight="1">
      <c r="A22" s="191">
        <v>2.4</v>
      </c>
      <c r="B22" s="193"/>
      <c r="C22" s="195"/>
      <c r="D22" s="31"/>
      <c r="E22" s="31"/>
    </row>
    <row r="23" spans="1:22" ht="27.75" customHeight="1">
      <c r="A23" s="191">
        <v>2.5</v>
      </c>
      <c r="B23" s="193" t="s">
        <v>150</v>
      </c>
      <c r="C23" s="191" t="s">
        <v>35</v>
      </c>
      <c r="D23" s="31">
        <v>46.1</v>
      </c>
      <c r="E23" s="31"/>
    </row>
    <row r="24" spans="1:22" ht="27.75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2.7</v>
      </c>
      <c r="B25" s="193" t="s">
        <v>150</v>
      </c>
      <c r="C25" s="191" t="s">
        <v>151</v>
      </c>
      <c r="D25" s="31"/>
      <c r="E25" s="31"/>
    </row>
    <row r="26" spans="1:22" ht="27.75" customHeight="1">
      <c r="A26" s="191">
        <v>2.8</v>
      </c>
      <c r="B26" s="193" t="s">
        <v>150</v>
      </c>
      <c r="C26" s="191" t="s">
        <v>152</v>
      </c>
      <c r="D26" s="31"/>
      <c r="E26" s="31"/>
    </row>
    <row r="27" spans="1:22" ht="27" customHeight="1">
      <c r="A27" s="191">
        <v>2.9</v>
      </c>
      <c r="B27" s="192" t="s">
        <v>153</v>
      </c>
      <c r="C27" s="191" t="s">
        <v>154</v>
      </c>
      <c r="D27" s="31"/>
      <c r="E27" s="31"/>
    </row>
    <row r="28" spans="1:22" ht="26.25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7">
        <v>2.11</v>
      </c>
      <c r="B29" s="193"/>
      <c r="C29" s="195" t="s">
        <v>157</v>
      </c>
      <c r="D29" s="31"/>
      <c r="E29" s="31"/>
    </row>
    <row r="30" spans="1:22" s="166" customFormat="1" ht="34.5" customHeight="1">
      <c r="A30" s="187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1">
        <v>2.1</v>
      </c>
      <c r="B31" s="193"/>
      <c r="C31" s="191" t="s">
        <v>159</v>
      </c>
      <c r="D31" s="31"/>
      <c r="E31" s="31"/>
    </row>
    <row r="32" spans="1:22" ht="2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50.6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27" t="s">
        <v>163</v>
      </c>
      <c r="B35" s="528"/>
      <c r="C35" s="528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140</v>
      </c>
      <c r="C36" s="191" t="s">
        <v>141</v>
      </c>
      <c r="D36" s="31">
        <v>328.9</v>
      </c>
      <c r="E36" s="31"/>
    </row>
    <row r="37" spans="1:22" ht="21" customHeight="1">
      <c r="A37" s="191">
        <v>1.2</v>
      </c>
      <c r="B37" s="192" t="s">
        <v>142</v>
      </c>
      <c r="C37" s="191" t="s">
        <v>143</v>
      </c>
      <c r="D37" s="31">
        <v>47</v>
      </c>
      <c r="E37" s="31"/>
    </row>
    <row r="38" spans="1:22" ht="21" customHeight="1">
      <c r="A38" s="191">
        <v>1.3</v>
      </c>
      <c r="B38" s="192" t="s">
        <v>144</v>
      </c>
      <c r="C38" s="191" t="s">
        <v>145</v>
      </c>
      <c r="D38" s="31">
        <v>13.6</v>
      </c>
      <c r="E38" s="31"/>
    </row>
    <row r="39" spans="1:22" ht="21" customHeight="1">
      <c r="A39" s="191">
        <v>1.4</v>
      </c>
      <c r="B39" s="193" t="s">
        <v>146</v>
      </c>
      <c r="C39" s="194" t="s">
        <v>147</v>
      </c>
      <c r="D39" s="31"/>
      <c r="E39" s="31"/>
    </row>
    <row r="40" spans="1:22" ht="21" customHeight="1">
      <c r="A40" s="191">
        <v>1.5</v>
      </c>
      <c r="B40" s="193"/>
      <c r="C40" s="191" t="s">
        <v>148</v>
      </c>
      <c r="D40" s="31"/>
      <c r="E40" s="31"/>
    </row>
    <row r="41" spans="1:22" ht="20.25" customHeight="1">
      <c r="A41" s="191">
        <v>1.6</v>
      </c>
      <c r="B41" s="192" t="s">
        <v>196</v>
      </c>
      <c r="C41" s="191" t="s">
        <v>149</v>
      </c>
      <c r="D41" s="31"/>
      <c r="E41" s="31"/>
    </row>
    <row r="42" spans="1:22" ht="33.75" customHeight="1">
      <c r="A42" s="191">
        <v>1.7</v>
      </c>
      <c r="B42" s="193"/>
      <c r="C42" s="191" t="s">
        <v>171</v>
      </c>
      <c r="D42" s="31">
        <v>13.1</v>
      </c>
      <c r="E42" s="31"/>
    </row>
    <row r="43" spans="1:22" ht="23.25" customHeight="1">
      <c r="A43" s="191">
        <v>1.8</v>
      </c>
      <c r="B43" s="193"/>
      <c r="C43" s="195" t="s">
        <v>170</v>
      </c>
      <c r="D43" s="31">
        <v>45.1</v>
      </c>
      <c r="E43" s="31"/>
    </row>
    <row r="44" spans="1:22" ht="23.25" customHeight="1">
      <c r="A44" s="191">
        <v>1.9</v>
      </c>
      <c r="B44" s="193"/>
      <c r="C44" s="195" t="s">
        <v>280</v>
      </c>
      <c r="D44" s="31">
        <v>226</v>
      </c>
      <c r="E44" s="31"/>
    </row>
    <row r="45" spans="1:22" ht="23.25" customHeight="1">
      <c r="A45" s="196">
        <v>2</v>
      </c>
      <c r="B45" s="193"/>
      <c r="C45" s="195"/>
      <c r="D45" s="31"/>
      <c r="E45" s="31"/>
    </row>
    <row r="46" spans="1:22" ht="23.25" customHeight="1">
      <c r="A46" s="191">
        <v>2.1</v>
      </c>
      <c r="B46" s="193"/>
      <c r="C46" s="195"/>
      <c r="D46" s="31"/>
      <c r="E46" s="31"/>
    </row>
    <row r="47" spans="1:22" ht="2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1" customHeight="1">
      <c r="A49" s="191">
        <v>2.4</v>
      </c>
      <c r="B49" s="193" t="s">
        <v>150</v>
      </c>
      <c r="C49" s="191" t="s">
        <v>151</v>
      </c>
      <c r="D49" s="31">
        <v>3478.2</v>
      </c>
      <c r="E49" s="31"/>
    </row>
    <row r="50" spans="1:22" ht="24" customHeight="1">
      <c r="A50" s="191">
        <v>2.5</v>
      </c>
      <c r="B50" s="193" t="s">
        <v>150</v>
      </c>
      <c r="C50" s="191" t="s">
        <v>152</v>
      </c>
      <c r="D50" s="31">
        <v>474.3</v>
      </c>
      <c r="E50" s="31"/>
    </row>
    <row r="51" spans="1:22" ht="24" customHeight="1">
      <c r="A51" s="191">
        <v>2.6</v>
      </c>
      <c r="B51" s="192" t="s">
        <v>153</v>
      </c>
      <c r="C51" s="191" t="s">
        <v>154</v>
      </c>
      <c r="D51" s="31">
        <v>707.5</v>
      </c>
      <c r="E51" s="31"/>
    </row>
    <row r="52" spans="1:22" ht="24" customHeight="1">
      <c r="A52" s="191">
        <v>2.7</v>
      </c>
      <c r="B52" s="193" t="s">
        <v>155</v>
      </c>
      <c r="C52" s="191" t="s">
        <v>156</v>
      </c>
      <c r="D52" s="31">
        <v>200.5</v>
      </c>
      <c r="E52" s="31"/>
    </row>
    <row r="53" spans="1:22" ht="24" customHeight="1">
      <c r="A53" s="191">
        <v>2.8</v>
      </c>
      <c r="B53" s="193"/>
      <c r="C53" s="195" t="s">
        <v>157</v>
      </c>
      <c r="D53" s="31">
        <v>425</v>
      </c>
      <c r="E53" s="31"/>
    </row>
    <row r="54" spans="1:22" ht="33" customHeight="1">
      <c r="A54" s="191"/>
      <c r="B54" s="188" t="s">
        <v>164</v>
      </c>
      <c r="C54" s="30"/>
      <c r="D54" s="189">
        <f>SUM(D55:D58)</f>
        <v>1361.6</v>
      </c>
      <c r="E54" s="31"/>
    </row>
    <row r="55" spans="1:22" ht="33" customHeight="1">
      <c r="A55" s="191">
        <v>1.1000000000000001</v>
      </c>
      <c r="B55" s="231"/>
      <c r="C55" s="232" t="s">
        <v>169</v>
      </c>
      <c r="D55" s="196">
        <v>1361.6</v>
      </c>
      <c r="E55" s="31"/>
      <c r="F55" s="156"/>
    </row>
    <row r="56" spans="1:22" ht="30" customHeight="1">
      <c r="A56" s="191">
        <v>1.2</v>
      </c>
      <c r="B56" s="204"/>
      <c r="C56" s="191" t="s">
        <v>159</v>
      </c>
      <c r="D56" s="31"/>
      <c r="E56" s="191"/>
    </row>
    <row r="57" spans="1:22" ht="24.75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SUM(D36:D54)</f>
        <v>7320.7999999999993</v>
      </c>
      <c r="E59" s="208"/>
      <c r="F59" s="340">
        <f>+D59-D55</f>
        <v>5959.1999999999989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165</v>
      </c>
    </row>
    <row r="62" spans="1:22" ht="59.25" customHeight="1">
      <c r="A62" s="210">
        <v>1</v>
      </c>
      <c r="B62" s="211" t="s">
        <v>221</v>
      </c>
      <c r="C62" s="207">
        <f>+'Dramakan hosqer'!D19</f>
        <v>10055.799999999999</v>
      </c>
      <c r="D62" s="530" t="s">
        <v>166</v>
      </c>
      <c r="E62" s="531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32" t="str">
        <f>+'Ekamut-caxs'!C81</f>
        <v>Անուշ Խաչատրյան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29" t="s">
        <v>94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32" t="str">
        <f>+'Ekamut-caxs'!C83</f>
        <v>Անահիտ Դավթյան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29" t="s">
        <v>94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Layout" topLeftCell="A7" zoomScaleNormal="100" zoomScaleSheetLayoutView="100" workbookViewId="0">
      <selection activeCell="C11" sqref="C11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4" t="s">
        <v>68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</row>
    <row r="2" spans="1:16" s="22" customFormat="1" ht="25.5" customHeight="1">
      <c r="A2" s="497" t="str">
        <f>+'Ekamut-caxs'!A14:D14</f>
        <v xml:space="preserve">«Երևանի Ալ․ Աճեմյանի անվան երաժշտական դպրոց»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21"/>
      <c r="P2" s="21"/>
    </row>
    <row r="3" spans="1:16" ht="25.5" customHeight="1">
      <c r="A3" s="525" t="s">
        <v>219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6" ht="21" customHeight="1" thickBot="1">
      <c r="N4" s="146" t="s">
        <v>0</v>
      </c>
    </row>
    <row r="5" spans="1:16" ht="33.75" customHeight="1">
      <c r="A5" s="536" t="s">
        <v>130</v>
      </c>
      <c r="B5" s="538" t="s">
        <v>69</v>
      </c>
      <c r="C5" s="546" t="s">
        <v>199</v>
      </c>
      <c r="D5" s="540" t="s">
        <v>178</v>
      </c>
      <c r="E5" s="541"/>
      <c r="F5" s="541"/>
      <c r="G5" s="541"/>
      <c r="H5" s="541"/>
      <c r="I5" s="541"/>
      <c r="J5" s="541"/>
      <c r="K5" s="541"/>
      <c r="L5" s="541"/>
      <c r="M5" s="542"/>
      <c r="N5" s="543" t="s">
        <v>132</v>
      </c>
    </row>
    <row r="6" spans="1:16" ht="126" customHeight="1">
      <c r="A6" s="537"/>
      <c r="B6" s="539"/>
      <c r="C6" s="547"/>
      <c r="D6" s="296" t="s">
        <v>238</v>
      </c>
      <c r="E6" s="295" t="s">
        <v>204</v>
      </c>
      <c r="F6" s="295" t="s">
        <v>205</v>
      </c>
      <c r="G6" s="295" t="s">
        <v>131</v>
      </c>
      <c r="H6" s="295" t="s">
        <v>240</v>
      </c>
      <c r="I6" s="295" t="s">
        <v>236</v>
      </c>
      <c r="J6" s="274" t="s">
        <v>237</v>
      </c>
      <c r="K6" s="463" t="s">
        <v>265</v>
      </c>
      <c r="L6" s="462" t="s">
        <v>239</v>
      </c>
      <c r="M6" s="297" t="s">
        <v>179</v>
      </c>
      <c r="N6" s="544"/>
    </row>
    <row r="7" spans="1:16" ht="31.5" customHeight="1">
      <c r="A7" s="296">
        <v>1</v>
      </c>
      <c r="B7" s="312" t="s">
        <v>185</v>
      </c>
      <c r="C7" s="308">
        <v>104323.1</v>
      </c>
      <c r="D7" s="298">
        <v>3323.8</v>
      </c>
      <c r="E7" s="264"/>
      <c r="F7" s="264"/>
      <c r="G7" s="264">
        <v>107</v>
      </c>
      <c r="H7" s="264">
        <v>18125.7</v>
      </c>
      <c r="I7" s="472">
        <v>660</v>
      </c>
      <c r="J7" s="472">
        <v>217</v>
      </c>
      <c r="K7" s="264"/>
      <c r="L7" s="264"/>
      <c r="M7" s="473">
        <v>7000</v>
      </c>
      <c r="N7" s="305">
        <f>ROUND(SUM(C7:M7),1)</f>
        <v>133756.6</v>
      </c>
    </row>
    <row r="8" spans="1:16" ht="31.5" customHeight="1">
      <c r="A8" s="296">
        <v>1.1000000000000001</v>
      </c>
      <c r="B8" s="408" t="s">
        <v>236</v>
      </c>
      <c r="C8" s="311">
        <v>4543.6000000000004</v>
      </c>
      <c r="D8" s="299" t="s">
        <v>173</v>
      </c>
      <c r="E8" s="285" t="s">
        <v>173</v>
      </c>
      <c r="F8" s="285" t="s">
        <v>173</v>
      </c>
      <c r="G8" s="285" t="s">
        <v>173</v>
      </c>
      <c r="H8" s="285" t="s">
        <v>173</v>
      </c>
      <c r="I8" s="285" t="s">
        <v>173</v>
      </c>
      <c r="J8" s="285" t="s">
        <v>173</v>
      </c>
      <c r="K8" s="285" t="s">
        <v>173</v>
      </c>
      <c r="L8" s="285" t="s">
        <v>173</v>
      </c>
      <c r="M8" s="300" t="s">
        <v>173</v>
      </c>
      <c r="N8" s="306" t="s">
        <v>173</v>
      </c>
    </row>
    <row r="9" spans="1:16" ht="31.5" customHeight="1">
      <c r="A9" s="296">
        <v>1.2</v>
      </c>
      <c r="B9" s="313" t="s">
        <v>179</v>
      </c>
      <c r="C9" s="311"/>
      <c r="D9" s="299" t="s">
        <v>173</v>
      </c>
      <c r="E9" s="285" t="s">
        <v>173</v>
      </c>
      <c r="F9" s="285" t="s">
        <v>173</v>
      </c>
      <c r="G9" s="285" t="s">
        <v>173</v>
      </c>
      <c r="H9" s="285" t="s">
        <v>173</v>
      </c>
      <c r="I9" s="285" t="s">
        <v>173</v>
      </c>
      <c r="J9" s="285" t="s">
        <v>173</v>
      </c>
      <c r="K9" s="285" t="s">
        <v>173</v>
      </c>
      <c r="L9" s="285" t="s">
        <v>173</v>
      </c>
      <c r="M9" s="300" t="s">
        <v>173</v>
      </c>
      <c r="N9" s="306" t="s">
        <v>173</v>
      </c>
    </row>
    <row r="10" spans="1:16" ht="75.75" customHeight="1">
      <c r="A10" s="296">
        <v>1.3</v>
      </c>
      <c r="B10" s="410" t="s">
        <v>241</v>
      </c>
      <c r="C10" s="311">
        <v>260</v>
      </c>
      <c r="D10" s="299" t="s">
        <v>173</v>
      </c>
      <c r="E10" s="285" t="s">
        <v>173</v>
      </c>
      <c r="F10" s="285" t="s">
        <v>173</v>
      </c>
      <c r="G10" s="285" t="s">
        <v>173</v>
      </c>
      <c r="H10" s="285" t="s">
        <v>173</v>
      </c>
      <c r="I10" s="285" t="s">
        <v>173</v>
      </c>
      <c r="J10" s="285" t="s">
        <v>173</v>
      </c>
      <c r="K10" s="285" t="s">
        <v>173</v>
      </c>
      <c r="L10" s="285" t="s">
        <v>173</v>
      </c>
      <c r="M10" s="300" t="s">
        <v>173</v>
      </c>
      <c r="N10" s="306" t="s">
        <v>173</v>
      </c>
    </row>
    <row r="11" spans="1:16" ht="48" customHeight="1">
      <c r="A11" s="296">
        <v>1.4</v>
      </c>
      <c r="B11" s="410" t="s">
        <v>265</v>
      </c>
      <c r="C11" s="311"/>
      <c r="D11" s="299" t="s">
        <v>173</v>
      </c>
      <c r="E11" s="285" t="s">
        <v>173</v>
      </c>
      <c r="F11" s="285" t="s">
        <v>173</v>
      </c>
      <c r="G11" s="285" t="s">
        <v>173</v>
      </c>
      <c r="H11" s="285" t="s">
        <v>173</v>
      </c>
      <c r="I11" s="285" t="s">
        <v>173</v>
      </c>
      <c r="J11" s="285" t="s">
        <v>173</v>
      </c>
      <c r="K11" s="285" t="s">
        <v>173</v>
      </c>
      <c r="L11" s="285" t="s">
        <v>173</v>
      </c>
      <c r="M11" s="300" t="s">
        <v>173</v>
      </c>
      <c r="N11" s="306" t="s">
        <v>173</v>
      </c>
    </row>
    <row r="12" spans="1:16" ht="45" customHeight="1">
      <c r="A12" s="296">
        <v>2</v>
      </c>
      <c r="B12" s="409" t="s">
        <v>91</v>
      </c>
      <c r="C12" s="309"/>
      <c r="D12" s="301"/>
      <c r="E12" s="285" t="s">
        <v>173</v>
      </c>
      <c r="F12" s="285" t="s">
        <v>173</v>
      </c>
      <c r="G12" s="285" t="s">
        <v>173</v>
      </c>
      <c r="H12" s="285" t="s">
        <v>173</v>
      </c>
      <c r="I12" s="285" t="s">
        <v>173</v>
      </c>
      <c r="J12" s="285" t="s">
        <v>173</v>
      </c>
      <c r="K12" s="285" t="s">
        <v>173</v>
      </c>
      <c r="L12" s="285" t="s">
        <v>173</v>
      </c>
      <c r="M12" s="300" t="s">
        <v>173</v>
      </c>
      <c r="N12" s="305">
        <f>ROUND(SUM(C12:M12),1)</f>
        <v>0</v>
      </c>
    </row>
    <row r="13" spans="1:16" s="168" customFormat="1" ht="34.5" customHeight="1" thickBot="1">
      <c r="A13" s="314"/>
      <c r="B13" s="315" t="s">
        <v>70</v>
      </c>
      <c r="C13" s="310" t="s">
        <v>173</v>
      </c>
      <c r="D13" s="302" t="s">
        <v>173</v>
      </c>
      <c r="E13" s="303" t="s">
        <v>173</v>
      </c>
      <c r="F13" s="303" t="s">
        <v>173</v>
      </c>
      <c r="G13" s="303" t="s">
        <v>173</v>
      </c>
      <c r="H13" s="303" t="s">
        <v>173</v>
      </c>
      <c r="I13" s="303" t="s">
        <v>173</v>
      </c>
      <c r="J13" s="303" t="s">
        <v>173</v>
      </c>
      <c r="K13" s="303" t="s">
        <v>173</v>
      </c>
      <c r="L13" s="303" t="s">
        <v>173</v>
      </c>
      <c r="M13" s="304" t="s">
        <v>173</v>
      </c>
      <c r="N13" s="307">
        <f>ROUND(SUM(N7:N12),1)</f>
        <v>133756.6</v>
      </c>
    </row>
    <row r="14" spans="1:16" s="475" customFormat="1" ht="34.5" customHeight="1">
      <c r="B14" s="476"/>
      <c r="C14" s="477">
        <f>93235.6+11009.5</f>
        <v>104245.1</v>
      </c>
      <c r="D14" s="478">
        <f>1661.9*2</f>
        <v>3323.8</v>
      </c>
      <c r="E14" s="478"/>
      <c r="F14" s="478"/>
      <c r="G14" s="478"/>
      <c r="H14" s="479">
        <f>8632.7*2</f>
        <v>17265.400000000001</v>
      </c>
      <c r="I14" s="480">
        <f>620*2</f>
        <v>1240</v>
      </c>
      <c r="J14" s="479">
        <f>94.9*2</f>
        <v>189.8</v>
      </c>
      <c r="K14" s="479"/>
      <c r="L14" s="479"/>
      <c r="M14" s="478"/>
      <c r="N14" s="481"/>
    </row>
    <row r="15" spans="1:16" s="170" customFormat="1" ht="21" customHeight="1">
      <c r="B15" s="174"/>
      <c r="C15" s="174"/>
      <c r="D15" s="216"/>
      <c r="E15" s="216"/>
      <c r="F15" s="275"/>
      <c r="G15" s="219"/>
      <c r="H15" s="169"/>
      <c r="I15" s="216"/>
      <c r="J15" s="545"/>
      <c r="K15" s="545"/>
      <c r="L15" s="545"/>
      <c r="M15" s="545"/>
      <c r="N15" s="261"/>
    </row>
    <row r="16" spans="1:16" s="168" customFormat="1" ht="69" customHeight="1">
      <c r="B16" s="548" t="s">
        <v>181</v>
      </c>
      <c r="C16" s="549"/>
      <c r="D16" s="550"/>
      <c r="E16" s="216"/>
      <c r="H16" s="551" t="s">
        <v>248</v>
      </c>
      <c r="I16" s="552"/>
      <c r="J16" s="216"/>
      <c r="K16" s="216"/>
      <c r="L16" s="216"/>
      <c r="M16" s="216"/>
      <c r="N16" s="216"/>
    </row>
    <row r="17" spans="2:14" s="168" customFormat="1" ht="48" customHeight="1">
      <c r="B17" s="221" t="s">
        <v>168</v>
      </c>
      <c r="C17" s="182" t="s">
        <v>203</v>
      </c>
      <c r="D17" s="182" t="s">
        <v>202</v>
      </c>
      <c r="E17" s="276"/>
      <c r="H17" s="412" t="s">
        <v>168</v>
      </c>
      <c r="I17" s="413" t="s">
        <v>180</v>
      </c>
      <c r="J17" s="276"/>
      <c r="K17" s="276"/>
      <c r="L17" s="276"/>
      <c r="M17" s="276"/>
      <c r="N17" s="238"/>
    </row>
    <row r="18" spans="2:14" s="168" customFormat="1" ht="24" customHeight="1">
      <c r="B18" s="286">
        <v>104000</v>
      </c>
      <c r="C18" s="287">
        <f>ROUND(4*B18*2/1000,1)</f>
        <v>832</v>
      </c>
      <c r="D18" s="287">
        <v>107.9</v>
      </c>
      <c r="E18" s="288"/>
      <c r="H18" s="414">
        <v>104000</v>
      </c>
      <c r="I18" s="415">
        <v>108.3</v>
      </c>
      <c r="J18" s="276"/>
      <c r="K18" s="276"/>
      <c r="L18" s="276"/>
      <c r="M18" s="276"/>
      <c r="N18" s="238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35" t="str">
        <f>+'Ekamut-caxs'!C81</f>
        <v>Անուշ Խաչատրյան</v>
      </c>
      <c r="I20" s="535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33" t="s">
        <v>94</v>
      </c>
      <c r="I21" s="533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35" t="str">
        <f>+'Ekamut-caxs'!C83</f>
        <v>Անահիտ Դավթյան</v>
      </c>
      <c r="I22" s="535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33" t="s">
        <v>94</v>
      </c>
      <c r="I23" s="533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Layout" topLeftCell="B23" zoomScaleNormal="100" zoomScaleSheetLayoutView="106" workbookViewId="0">
      <selection activeCell="C11" sqref="C11"/>
    </sheetView>
  </sheetViews>
  <sheetFormatPr defaultColWidth="9.140625" defaultRowHeight="16.5"/>
  <cols>
    <col min="1" max="1" width="4.140625" style="343" customWidth="1"/>
    <col min="2" max="2" width="15.5703125" style="343" customWidth="1"/>
    <col min="3" max="3" width="10.85546875" style="343" customWidth="1"/>
    <col min="4" max="5" width="13.42578125" style="343" customWidth="1"/>
    <col min="6" max="6" width="16.28515625" style="343" customWidth="1"/>
    <col min="7" max="7" width="11.42578125" style="343" customWidth="1"/>
    <col min="8" max="8" width="13.28515625" style="343" customWidth="1"/>
    <col min="9" max="10" width="14.85546875" style="343" customWidth="1"/>
    <col min="11" max="11" width="10.85546875" style="343" customWidth="1"/>
    <col min="12" max="12" width="12.85546875" style="343" customWidth="1"/>
    <col min="13" max="13" width="14.85546875" style="343" customWidth="1"/>
    <col min="14" max="14" width="10.5703125" style="343" customWidth="1"/>
    <col min="15" max="15" width="11.7109375" style="343" customWidth="1"/>
    <col min="16" max="16384" width="9.140625" style="343"/>
  </cols>
  <sheetData>
    <row r="1" spans="1:15" s="342" customFormat="1" ht="18.75" customHeight="1">
      <c r="A1" s="559" t="s">
        <v>68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42" customFormat="1" ht="21.75" customHeight="1">
      <c r="A2" s="555" t="str">
        <f>+'Ekamut-caxs'!A14:D14</f>
        <v xml:space="preserve">«Երևանի Ալ․ Աճեմյանի անվան երաժշտական դպրոց»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42" customFormat="1" ht="21" customHeight="1">
      <c r="A3" s="555" t="s">
        <v>95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344" customFormat="1" ht="24.75" customHeight="1">
      <c r="A5" s="560" t="s">
        <v>115</v>
      </c>
      <c r="B5" s="562" t="s">
        <v>96</v>
      </c>
      <c r="C5" s="564" t="s">
        <v>97</v>
      </c>
      <c r="D5" s="565"/>
      <c r="E5" s="565"/>
      <c r="F5" s="566"/>
      <c r="G5" s="567" t="s">
        <v>98</v>
      </c>
      <c r="H5" s="567"/>
      <c r="I5" s="567"/>
      <c r="J5" s="567"/>
      <c r="K5" s="567" t="s">
        <v>122</v>
      </c>
      <c r="L5" s="567"/>
      <c r="M5" s="567"/>
      <c r="N5" s="567"/>
      <c r="O5" s="567"/>
    </row>
    <row r="6" spans="1:15" s="350" customFormat="1" ht="51" customHeight="1">
      <c r="A6" s="561"/>
      <c r="B6" s="563"/>
      <c r="C6" s="345" t="s">
        <v>207</v>
      </c>
      <c r="D6" s="346" t="s">
        <v>208</v>
      </c>
      <c r="E6" s="346" t="s">
        <v>222</v>
      </c>
      <c r="F6" s="347" t="s">
        <v>223</v>
      </c>
      <c r="G6" s="346" t="s">
        <v>209</v>
      </c>
      <c r="H6" s="348" t="s">
        <v>208</v>
      </c>
      <c r="I6" s="346" t="s">
        <v>224</v>
      </c>
      <c r="J6" s="348" t="s">
        <v>223</v>
      </c>
      <c r="K6" s="346" t="s">
        <v>207</v>
      </c>
      <c r="L6" s="346" t="s">
        <v>222</v>
      </c>
      <c r="M6" s="348" t="s">
        <v>270</v>
      </c>
      <c r="N6" s="349" t="s">
        <v>231</v>
      </c>
      <c r="O6" s="349" t="s">
        <v>232</v>
      </c>
    </row>
    <row r="7" spans="1:15" ht="19.5" customHeight="1">
      <c r="A7" s="351">
        <v>1</v>
      </c>
      <c r="B7" s="352" t="s">
        <v>99</v>
      </c>
      <c r="C7" s="237" t="s">
        <v>198</v>
      </c>
      <c r="D7" s="236" t="s">
        <v>198</v>
      </c>
      <c r="E7" s="445">
        <v>3090</v>
      </c>
      <c r="F7" s="446">
        <v>444033</v>
      </c>
      <c r="G7" s="355" t="s">
        <v>198</v>
      </c>
      <c r="H7" s="236" t="s">
        <v>198</v>
      </c>
      <c r="I7" s="445">
        <v>777</v>
      </c>
      <c r="J7" s="447">
        <v>40046</v>
      </c>
      <c r="K7" s="357" t="s">
        <v>198</v>
      </c>
      <c r="L7" s="445">
        <v>22</v>
      </c>
      <c r="M7" s="358">
        <f>+L7*200.47</f>
        <v>4410.34</v>
      </c>
      <c r="N7" s="359">
        <f>+L7*7.94904</f>
        <v>174.87888000000001</v>
      </c>
      <c r="O7" s="360">
        <f>+N7+M7</f>
        <v>4585.2188800000004</v>
      </c>
    </row>
    <row r="8" spans="1:15" ht="19.5" customHeight="1">
      <c r="A8" s="351">
        <v>2</v>
      </c>
      <c r="B8" s="352" t="s">
        <v>233</v>
      </c>
      <c r="C8" s="237" t="s">
        <v>198</v>
      </c>
      <c r="D8" s="236" t="s">
        <v>198</v>
      </c>
      <c r="E8" s="445">
        <v>2373</v>
      </c>
      <c r="F8" s="446">
        <v>341000</v>
      </c>
      <c r="G8" s="355" t="s">
        <v>198</v>
      </c>
      <c r="H8" s="236" t="s">
        <v>198</v>
      </c>
      <c r="I8" s="445">
        <v>782</v>
      </c>
      <c r="J8" s="447">
        <v>40453</v>
      </c>
      <c r="K8" s="357" t="s">
        <v>198</v>
      </c>
      <c r="L8" s="445">
        <v>18</v>
      </c>
      <c r="M8" s="358">
        <f t="shared" ref="M8:M18" si="0">+L8*200.47</f>
        <v>3608.46</v>
      </c>
      <c r="N8" s="359">
        <f t="shared" ref="N8:N18" si="1">+L8*7.94904</f>
        <v>143.08271999999999</v>
      </c>
      <c r="O8" s="360">
        <f t="shared" ref="O8:O18" si="2">+N8+M8</f>
        <v>3751.5427199999999</v>
      </c>
    </row>
    <row r="9" spans="1:15" ht="19.5" customHeight="1">
      <c r="A9" s="351">
        <v>3</v>
      </c>
      <c r="B9" s="352" t="s">
        <v>100</v>
      </c>
      <c r="C9" s="237" t="s">
        <v>198</v>
      </c>
      <c r="D9" s="236" t="s">
        <v>198</v>
      </c>
      <c r="E9" s="445">
        <v>1604</v>
      </c>
      <c r="F9" s="446">
        <v>230494</v>
      </c>
      <c r="G9" s="355" t="s">
        <v>198</v>
      </c>
      <c r="H9" s="236" t="s">
        <v>198</v>
      </c>
      <c r="I9" s="445">
        <v>837</v>
      </c>
      <c r="J9" s="447">
        <v>43222</v>
      </c>
      <c r="K9" s="357" t="s">
        <v>198</v>
      </c>
      <c r="L9" s="445">
        <v>15</v>
      </c>
      <c r="M9" s="358">
        <f t="shared" si="0"/>
        <v>3007.05</v>
      </c>
      <c r="N9" s="359">
        <f t="shared" si="1"/>
        <v>119.23560000000001</v>
      </c>
      <c r="O9" s="360">
        <f t="shared" si="2"/>
        <v>3126.2856000000002</v>
      </c>
    </row>
    <row r="10" spans="1:15" ht="19.5" customHeight="1">
      <c r="A10" s="351">
        <v>4</v>
      </c>
      <c r="B10" s="352" t="s">
        <v>101</v>
      </c>
      <c r="C10" s="361" t="s">
        <v>198</v>
      </c>
      <c r="D10" s="362" t="s">
        <v>198</v>
      </c>
      <c r="E10" s="445"/>
      <c r="F10" s="446"/>
      <c r="G10" s="355" t="s">
        <v>198</v>
      </c>
      <c r="H10" s="363" t="s">
        <v>198</v>
      </c>
      <c r="I10" s="445">
        <v>988</v>
      </c>
      <c r="J10" s="447">
        <v>51676</v>
      </c>
      <c r="K10" s="357" t="s">
        <v>198</v>
      </c>
      <c r="L10" s="445">
        <v>25</v>
      </c>
      <c r="M10" s="358">
        <f t="shared" si="0"/>
        <v>5011.75</v>
      </c>
      <c r="N10" s="359">
        <f t="shared" si="1"/>
        <v>198.726</v>
      </c>
      <c r="O10" s="360">
        <f t="shared" si="2"/>
        <v>5210.4759999999997</v>
      </c>
    </row>
    <row r="11" spans="1:15" ht="19.5" customHeight="1">
      <c r="A11" s="351">
        <v>5</v>
      </c>
      <c r="B11" s="352" t="s">
        <v>102</v>
      </c>
      <c r="C11" s="361" t="s">
        <v>198</v>
      </c>
      <c r="D11" s="362" t="s">
        <v>198</v>
      </c>
      <c r="E11" s="445"/>
      <c r="F11" s="446"/>
      <c r="G11" s="355" t="s">
        <v>198</v>
      </c>
      <c r="H11" s="363" t="s">
        <v>198</v>
      </c>
      <c r="I11" s="445">
        <v>713</v>
      </c>
      <c r="J11" s="447">
        <v>36862</v>
      </c>
      <c r="K11" s="357" t="s">
        <v>198</v>
      </c>
      <c r="L11" s="445">
        <v>26</v>
      </c>
      <c r="M11" s="358">
        <f t="shared" si="0"/>
        <v>5212.22</v>
      </c>
      <c r="N11" s="359">
        <f t="shared" si="1"/>
        <v>206.67504</v>
      </c>
      <c r="O11" s="360">
        <f t="shared" si="2"/>
        <v>5418.8950400000003</v>
      </c>
    </row>
    <row r="12" spans="1:15" ht="19.5" customHeight="1">
      <c r="A12" s="351">
        <v>6</v>
      </c>
      <c r="B12" s="352" t="s">
        <v>103</v>
      </c>
      <c r="C12" s="361" t="s">
        <v>198</v>
      </c>
      <c r="D12" s="362" t="s">
        <v>198</v>
      </c>
      <c r="E12" s="445"/>
      <c r="F12" s="446"/>
      <c r="G12" s="355" t="s">
        <v>198</v>
      </c>
      <c r="H12" s="363" t="s">
        <v>198</v>
      </c>
      <c r="I12" s="445">
        <v>565</v>
      </c>
      <c r="J12" s="447">
        <v>29334</v>
      </c>
      <c r="K12" s="357" t="s">
        <v>198</v>
      </c>
      <c r="L12" s="445">
        <v>36</v>
      </c>
      <c r="M12" s="358">
        <f t="shared" si="0"/>
        <v>7216.92</v>
      </c>
      <c r="N12" s="359">
        <f t="shared" si="1"/>
        <v>286.16543999999999</v>
      </c>
      <c r="O12" s="360">
        <f t="shared" si="2"/>
        <v>7503.0854399999998</v>
      </c>
    </row>
    <row r="13" spans="1:15" ht="19.5" customHeight="1">
      <c r="A13" s="351">
        <v>7</v>
      </c>
      <c r="B13" s="352" t="s">
        <v>104</v>
      </c>
      <c r="C13" s="361" t="s">
        <v>198</v>
      </c>
      <c r="D13" s="362" t="s">
        <v>198</v>
      </c>
      <c r="E13" s="445"/>
      <c r="F13" s="446"/>
      <c r="G13" s="355" t="s">
        <v>198</v>
      </c>
      <c r="H13" s="363" t="s">
        <v>198</v>
      </c>
      <c r="I13" s="445">
        <v>322</v>
      </c>
      <c r="J13" s="447">
        <v>16196</v>
      </c>
      <c r="K13" s="357" t="s">
        <v>198</v>
      </c>
      <c r="L13" s="445">
        <v>8</v>
      </c>
      <c r="M13" s="358">
        <f t="shared" si="0"/>
        <v>1603.76</v>
      </c>
      <c r="N13" s="359">
        <f t="shared" si="1"/>
        <v>63.592320000000001</v>
      </c>
      <c r="O13" s="360">
        <f t="shared" si="2"/>
        <v>1667.35232</v>
      </c>
    </row>
    <row r="14" spans="1:15" ht="19.5" customHeight="1">
      <c r="A14" s="351">
        <v>8</v>
      </c>
      <c r="B14" s="364" t="s">
        <v>105</v>
      </c>
      <c r="C14" s="361" t="s">
        <v>198</v>
      </c>
      <c r="D14" s="362" t="s">
        <v>198</v>
      </c>
      <c r="E14" s="445"/>
      <c r="F14" s="446"/>
      <c r="G14" s="355" t="s">
        <v>198</v>
      </c>
      <c r="H14" s="363" t="s">
        <v>198</v>
      </c>
      <c r="I14" s="445">
        <v>362</v>
      </c>
      <c r="J14" s="447">
        <v>18398</v>
      </c>
      <c r="K14" s="357" t="s">
        <v>198</v>
      </c>
      <c r="L14" s="445">
        <v>9</v>
      </c>
      <c r="M14" s="358">
        <f t="shared" si="0"/>
        <v>1804.23</v>
      </c>
      <c r="N14" s="359">
        <f t="shared" si="1"/>
        <v>71.541359999999997</v>
      </c>
      <c r="O14" s="360">
        <f t="shared" si="2"/>
        <v>1875.77136</v>
      </c>
    </row>
    <row r="15" spans="1:15" ht="19.5" customHeight="1">
      <c r="A15" s="351">
        <v>9</v>
      </c>
      <c r="B15" s="364" t="s">
        <v>106</v>
      </c>
      <c r="C15" s="361" t="s">
        <v>198</v>
      </c>
      <c r="D15" s="362" t="s">
        <v>198</v>
      </c>
      <c r="E15" s="445"/>
      <c r="F15" s="446"/>
      <c r="G15" s="355" t="s">
        <v>198</v>
      </c>
      <c r="H15" s="363" t="s">
        <v>198</v>
      </c>
      <c r="I15" s="445">
        <v>627</v>
      </c>
      <c r="J15" s="447">
        <v>32405</v>
      </c>
      <c r="K15" s="357" t="s">
        <v>198</v>
      </c>
      <c r="L15" s="445">
        <v>15</v>
      </c>
      <c r="M15" s="358">
        <f t="shared" si="0"/>
        <v>3007.05</v>
      </c>
      <c r="N15" s="359">
        <f t="shared" si="1"/>
        <v>119.23560000000001</v>
      </c>
      <c r="O15" s="360">
        <f t="shared" si="2"/>
        <v>3126.2856000000002</v>
      </c>
    </row>
    <row r="16" spans="1:15" ht="19.5" customHeight="1">
      <c r="A16" s="351">
        <v>10</v>
      </c>
      <c r="B16" s="364" t="s">
        <v>107</v>
      </c>
      <c r="C16" s="361" t="s">
        <v>198</v>
      </c>
      <c r="D16" s="362" t="s">
        <v>198</v>
      </c>
      <c r="E16" s="445"/>
      <c r="F16" s="446"/>
      <c r="G16" s="365" t="s">
        <v>198</v>
      </c>
      <c r="H16" s="363" t="s">
        <v>198</v>
      </c>
      <c r="I16" s="445">
        <v>787</v>
      </c>
      <c r="J16" s="447">
        <v>40812</v>
      </c>
      <c r="K16" s="357" t="s">
        <v>198</v>
      </c>
      <c r="L16" s="445">
        <v>38</v>
      </c>
      <c r="M16" s="358">
        <f t="shared" si="0"/>
        <v>7617.86</v>
      </c>
      <c r="N16" s="359">
        <f t="shared" si="1"/>
        <v>302.06351999999998</v>
      </c>
      <c r="O16" s="360">
        <f t="shared" si="2"/>
        <v>7919.9235199999994</v>
      </c>
    </row>
    <row r="17" spans="1:15" ht="19.5" customHeight="1">
      <c r="A17" s="351">
        <v>11</v>
      </c>
      <c r="B17" s="364" t="s">
        <v>108</v>
      </c>
      <c r="C17" s="451">
        <v>1600</v>
      </c>
      <c r="D17" s="452">
        <v>229920</v>
      </c>
      <c r="E17" s="353">
        <f>+MAX(C17,E9)</f>
        <v>1604</v>
      </c>
      <c r="F17" s="354">
        <f>+E17*143.7</f>
        <v>230494.8</v>
      </c>
      <c r="G17" s="449">
        <v>671</v>
      </c>
      <c r="H17" s="450">
        <v>42404</v>
      </c>
      <c r="I17" s="353">
        <f>+MAX(G17,I7)</f>
        <v>777</v>
      </c>
      <c r="J17" s="356">
        <f>+I17*53.48</f>
        <v>41553.96</v>
      </c>
      <c r="K17" s="448">
        <v>32</v>
      </c>
      <c r="L17" s="353">
        <f>+MAX(K17,L8)</f>
        <v>32</v>
      </c>
      <c r="M17" s="358">
        <f t="shared" si="0"/>
        <v>6415.04</v>
      </c>
      <c r="N17" s="359">
        <f t="shared" si="1"/>
        <v>254.36928</v>
      </c>
      <c r="O17" s="360">
        <f t="shared" si="2"/>
        <v>6669.4092799999999</v>
      </c>
    </row>
    <row r="18" spans="1:15" ht="19.5" customHeight="1">
      <c r="A18" s="351">
        <v>12</v>
      </c>
      <c r="B18" s="364" t="s">
        <v>109</v>
      </c>
      <c r="C18" s="451">
        <v>2299</v>
      </c>
      <c r="D18" s="452">
        <v>330366</v>
      </c>
      <c r="E18" s="353">
        <f>+MAX(C18,E7)</f>
        <v>3090</v>
      </c>
      <c r="F18" s="354">
        <f>+E18*143.7</f>
        <v>444032.99999999994</v>
      </c>
      <c r="G18" s="449">
        <v>750</v>
      </c>
      <c r="H18" s="450">
        <v>47027</v>
      </c>
      <c r="I18" s="353">
        <f>+MAX(G18,I7)</f>
        <v>777</v>
      </c>
      <c r="J18" s="356">
        <f>+I18*53.48</f>
        <v>41553.96</v>
      </c>
      <c r="K18" s="448">
        <v>32</v>
      </c>
      <c r="L18" s="353">
        <f>+MAX(K18,L7)</f>
        <v>32</v>
      </c>
      <c r="M18" s="358">
        <f t="shared" si="0"/>
        <v>6415.04</v>
      </c>
      <c r="N18" s="359">
        <f t="shared" si="1"/>
        <v>254.36928</v>
      </c>
      <c r="O18" s="360">
        <f t="shared" si="2"/>
        <v>6669.4092799999999</v>
      </c>
    </row>
    <row r="19" spans="1:15" ht="32.25" customHeight="1" thickBot="1">
      <c r="A19" s="366"/>
      <c r="B19" s="367" t="s">
        <v>92</v>
      </c>
      <c r="C19" s="368">
        <f t="shared" ref="C19:K19" si="3">SUM(C7:C18)</f>
        <v>3899</v>
      </c>
      <c r="D19" s="369">
        <f t="shared" si="3"/>
        <v>560286</v>
      </c>
      <c r="E19" s="370">
        <f t="shared" si="3"/>
        <v>11761</v>
      </c>
      <c r="F19" s="371">
        <f>SUM(F7:F18)</f>
        <v>1690054.8</v>
      </c>
      <c r="G19" s="372">
        <f>SUM(G7:G18)</f>
        <v>1421</v>
      </c>
      <c r="H19" s="369">
        <f>SUM(H7:H18)</f>
        <v>89431</v>
      </c>
      <c r="I19" s="370">
        <f>SUM(I7:I18)</f>
        <v>8314</v>
      </c>
      <c r="J19" s="373">
        <f>SUM(J7:J18)</f>
        <v>432511.92000000004</v>
      </c>
      <c r="K19" s="368">
        <f t="shared" si="3"/>
        <v>64</v>
      </c>
      <c r="L19" s="370">
        <f>SUM(L7:L18)</f>
        <v>276</v>
      </c>
      <c r="M19" s="373">
        <f>SUM(M7:M18)</f>
        <v>55329.72</v>
      </c>
      <c r="N19" s="374">
        <f>SUM(N7:N18)</f>
        <v>2193.9350399999998</v>
      </c>
      <c r="O19" s="373">
        <f>SUM(O7:O18)</f>
        <v>57523.655039999998</v>
      </c>
    </row>
    <row r="20" spans="1:15" ht="21.75" customHeight="1">
      <c r="B20" s="375"/>
      <c r="C20" s="376"/>
      <c r="D20" s="377"/>
      <c r="E20" s="376"/>
      <c r="F20" s="377">
        <f>ROUND(F19/1000,1)</f>
        <v>1690.1</v>
      </c>
      <c r="G20" s="376"/>
      <c r="H20" s="377"/>
      <c r="I20" s="376"/>
      <c r="J20" s="377">
        <f>ROUND(J19/1000,1)</f>
        <v>432.5</v>
      </c>
      <c r="K20" s="376"/>
      <c r="L20" s="376"/>
      <c r="M20" s="377">
        <f>ROUND(M19/1000,1)</f>
        <v>55.3</v>
      </c>
      <c r="N20" s="377">
        <f t="shared" ref="N20:O20" si="4">ROUND(N19/1000,1)</f>
        <v>2.2000000000000002</v>
      </c>
      <c r="O20" s="377">
        <f t="shared" si="4"/>
        <v>57.5</v>
      </c>
    </row>
    <row r="21" spans="1:15" ht="33.75" customHeight="1" thickBot="1">
      <c r="B21" s="554" t="s">
        <v>234</v>
      </c>
      <c r="C21" s="554"/>
      <c r="D21" s="554"/>
      <c r="E21" s="378"/>
      <c r="F21" s="379"/>
      <c r="H21" s="378"/>
      <c r="M21" s="377"/>
    </row>
    <row r="22" spans="1:15" s="342" customFormat="1" ht="34.5" customHeight="1">
      <c r="A22" s="380"/>
      <c r="B22" s="381" t="s">
        <v>126</v>
      </c>
      <c r="C22" s="382" t="s">
        <v>127</v>
      </c>
      <c r="D22" s="382" t="s">
        <v>198</v>
      </c>
      <c r="E22" s="382" t="s">
        <v>198</v>
      </c>
      <c r="F22" s="383" t="s">
        <v>198</v>
      </c>
      <c r="G22" s="382" t="s">
        <v>127</v>
      </c>
      <c r="H22" s="382" t="s">
        <v>198</v>
      </c>
      <c r="I22" s="382" t="s">
        <v>198</v>
      </c>
      <c r="J22" s="384" t="s">
        <v>198</v>
      </c>
      <c r="K22" s="382" t="s">
        <v>127</v>
      </c>
      <c r="L22" s="382" t="s">
        <v>198</v>
      </c>
      <c r="M22" s="435" t="s">
        <v>198</v>
      </c>
      <c r="N22" s="380" t="s">
        <v>198</v>
      </c>
      <c r="O22" s="384" t="s">
        <v>198</v>
      </c>
    </row>
    <row r="23" spans="1:15" ht="23.25" customHeight="1">
      <c r="A23" s="385">
        <v>1</v>
      </c>
      <c r="B23" s="453"/>
      <c r="C23" s="452"/>
      <c r="D23" s="360" t="s">
        <v>198</v>
      </c>
      <c r="E23" s="360" t="s">
        <v>198</v>
      </c>
      <c r="F23" s="446"/>
      <c r="G23" s="457"/>
      <c r="H23" s="360" t="s">
        <v>198</v>
      </c>
      <c r="I23" s="360" t="s">
        <v>198</v>
      </c>
      <c r="J23" s="459"/>
      <c r="K23" s="457"/>
      <c r="L23" s="360" t="s">
        <v>198</v>
      </c>
      <c r="M23" s="460"/>
      <c r="N23" s="385" t="s">
        <v>198</v>
      </c>
      <c r="O23" s="437" t="s">
        <v>198</v>
      </c>
    </row>
    <row r="24" spans="1:15" ht="23.25" customHeight="1">
      <c r="A24" s="385">
        <v>2</v>
      </c>
      <c r="B24" s="453"/>
      <c r="C24" s="452"/>
      <c r="D24" s="360" t="s">
        <v>198</v>
      </c>
      <c r="E24" s="360" t="s">
        <v>198</v>
      </c>
      <c r="F24" s="446"/>
      <c r="G24" s="457"/>
      <c r="H24" s="360" t="s">
        <v>198</v>
      </c>
      <c r="I24" s="360" t="s">
        <v>198</v>
      </c>
      <c r="J24" s="459"/>
      <c r="K24" s="457"/>
      <c r="L24" s="360" t="s">
        <v>198</v>
      </c>
      <c r="M24" s="460"/>
      <c r="N24" s="385" t="s">
        <v>198</v>
      </c>
      <c r="O24" s="437" t="s">
        <v>198</v>
      </c>
    </row>
    <row r="25" spans="1:15" s="350" customFormat="1" ht="23.25" customHeight="1">
      <c r="A25" s="351">
        <v>3</v>
      </c>
      <c r="B25" s="454"/>
      <c r="C25" s="455"/>
      <c r="D25" s="386" t="s">
        <v>198</v>
      </c>
      <c r="E25" s="386" t="s">
        <v>198</v>
      </c>
      <c r="F25" s="456"/>
      <c r="G25" s="458"/>
      <c r="H25" s="386" t="s">
        <v>198</v>
      </c>
      <c r="I25" s="386" t="s">
        <v>198</v>
      </c>
      <c r="J25" s="456"/>
      <c r="K25" s="458"/>
      <c r="L25" s="386" t="s">
        <v>198</v>
      </c>
      <c r="M25" s="461"/>
      <c r="N25" s="438" t="s">
        <v>198</v>
      </c>
      <c r="O25" s="439" t="s">
        <v>198</v>
      </c>
    </row>
    <row r="26" spans="1:15" s="342" customFormat="1" ht="24" customHeight="1">
      <c r="A26" s="387"/>
      <c r="B26" s="388" t="s">
        <v>70</v>
      </c>
      <c r="C26" s="389" t="s">
        <v>198</v>
      </c>
      <c r="D26" s="389" t="s">
        <v>198</v>
      </c>
      <c r="E26" s="389" t="s">
        <v>198</v>
      </c>
      <c r="F26" s="390">
        <f>SUM(F23:F25)</f>
        <v>0</v>
      </c>
      <c r="G26" s="391" t="s">
        <v>198</v>
      </c>
      <c r="H26" s="389" t="s">
        <v>198</v>
      </c>
      <c r="I26" s="389" t="s">
        <v>198</v>
      </c>
      <c r="J26" s="390">
        <f>SUM(J23:J25)</f>
        <v>0</v>
      </c>
      <c r="K26" s="391" t="s">
        <v>198</v>
      </c>
      <c r="L26" s="389" t="s">
        <v>198</v>
      </c>
      <c r="M26" s="436">
        <f>SUM(M23:M25)</f>
        <v>0</v>
      </c>
      <c r="N26" s="387" t="s">
        <v>198</v>
      </c>
      <c r="O26" s="440" t="s">
        <v>198</v>
      </c>
    </row>
    <row r="27" spans="1:15" s="342" customFormat="1" ht="27" customHeight="1" thickBot="1">
      <c r="A27" s="392"/>
      <c r="B27" s="393" t="s">
        <v>235</v>
      </c>
      <c r="C27" s="369"/>
      <c r="D27" s="369" t="s">
        <v>198</v>
      </c>
      <c r="E27" s="369" t="s">
        <v>198</v>
      </c>
      <c r="F27" s="371">
        <f>+F20-F26</f>
        <v>1690.1</v>
      </c>
      <c r="G27" s="394" t="s">
        <v>198</v>
      </c>
      <c r="H27" s="369" t="s">
        <v>198</v>
      </c>
      <c r="I27" s="369" t="s">
        <v>198</v>
      </c>
      <c r="J27" s="371">
        <f>J20-J26</f>
        <v>432.5</v>
      </c>
      <c r="K27" s="394" t="s">
        <v>198</v>
      </c>
      <c r="L27" s="369" t="s">
        <v>198</v>
      </c>
      <c r="M27" s="373">
        <f>M20-M26</f>
        <v>55.3</v>
      </c>
      <c r="N27" s="392" t="s">
        <v>198</v>
      </c>
      <c r="O27" s="371">
        <f>+O20-M26</f>
        <v>57.5</v>
      </c>
    </row>
    <row r="28" spans="1:15" s="342" customFormat="1" ht="25.5" customHeight="1" thickBot="1">
      <c r="B28" s="395"/>
      <c r="F28" s="377"/>
      <c r="J28" s="441" t="s">
        <v>128</v>
      </c>
      <c r="K28" s="442"/>
      <c r="L28" s="442"/>
      <c r="M28" s="443">
        <f>+F26+J26+M26</f>
        <v>0</v>
      </c>
    </row>
    <row r="29" spans="1:15" s="342" customFormat="1" ht="20.25" customHeight="1">
      <c r="B29" s="395"/>
      <c r="F29" s="377"/>
      <c r="M29" s="377"/>
    </row>
    <row r="30" spans="1:15" s="375" customFormat="1" ht="25.5" customHeight="1">
      <c r="B30" s="396"/>
      <c r="C30" s="555" t="s">
        <v>2</v>
      </c>
      <c r="D30" s="555"/>
      <c r="E30" s="396"/>
      <c r="F30" s="396"/>
      <c r="G30" s="556"/>
      <c r="H30" s="556"/>
      <c r="I30" s="397"/>
      <c r="J30" s="557" t="str">
        <f>+'Ekamut-caxs'!C81</f>
        <v>Անուշ Խաչատրյան</v>
      </c>
      <c r="K30" s="557"/>
      <c r="M30" s="379"/>
    </row>
    <row r="31" spans="1:15" s="342" customFormat="1">
      <c r="C31" s="398"/>
      <c r="D31" s="398"/>
      <c r="E31" s="399"/>
      <c r="F31" s="399"/>
      <c r="G31" s="558" t="s">
        <v>93</v>
      </c>
      <c r="H31" s="558"/>
      <c r="I31" s="400"/>
      <c r="J31" s="558" t="s">
        <v>110</v>
      </c>
      <c r="K31" s="558"/>
    </row>
    <row r="32" spans="1:15" s="375" customFormat="1" ht="23.25" customHeight="1">
      <c r="B32" s="396"/>
      <c r="C32" s="401" t="s">
        <v>6</v>
      </c>
      <c r="D32" s="401"/>
      <c r="E32" s="396"/>
      <c r="F32" s="396"/>
      <c r="G32" s="557"/>
      <c r="H32" s="557"/>
      <c r="I32" s="402"/>
      <c r="J32" s="557" t="str">
        <f>+'Ekamut-caxs'!C83</f>
        <v>Անահիտ Դավթյան</v>
      </c>
      <c r="K32" s="557"/>
    </row>
    <row r="33" spans="3:13" s="342" customFormat="1">
      <c r="C33" s="378"/>
      <c r="D33" s="378"/>
      <c r="G33" s="558" t="s">
        <v>93</v>
      </c>
      <c r="H33" s="558"/>
      <c r="I33" s="400"/>
      <c r="J33" s="558" t="s">
        <v>110</v>
      </c>
      <c r="K33" s="558"/>
    </row>
    <row r="34" spans="3:13">
      <c r="F34" s="403" t="s">
        <v>1</v>
      </c>
    </row>
    <row r="35" spans="3:13" ht="16.5" customHeight="1">
      <c r="C35" s="404" t="s">
        <v>111</v>
      </c>
      <c r="D35" s="404"/>
      <c r="E35" s="404" t="s">
        <v>112</v>
      </c>
      <c r="F35" s="404" t="s">
        <v>264</v>
      </c>
      <c r="I35" s="405" t="s">
        <v>113</v>
      </c>
      <c r="J35" s="406" t="s">
        <v>210</v>
      </c>
      <c r="K35" s="406"/>
      <c r="L35" s="406" t="s">
        <v>211</v>
      </c>
      <c r="M35" s="406" t="s">
        <v>212</v>
      </c>
    </row>
    <row r="36" spans="3:13" ht="16.5" customHeight="1">
      <c r="C36" s="404" t="s">
        <v>114</v>
      </c>
      <c r="D36" s="404"/>
      <c r="E36" s="404" t="s">
        <v>112</v>
      </c>
      <c r="F36" s="404" t="s">
        <v>225</v>
      </c>
      <c r="I36" s="553" t="s">
        <v>226</v>
      </c>
      <c r="J36" s="553"/>
      <c r="K36" s="406"/>
      <c r="L36" s="553" t="s">
        <v>227</v>
      </c>
      <c r="M36" s="553"/>
    </row>
    <row r="37" spans="3:13">
      <c r="C37" s="404"/>
      <c r="D37" s="404"/>
      <c r="E37" s="553" t="s">
        <v>228</v>
      </c>
      <c r="F37" s="553"/>
      <c r="I37" s="553"/>
      <c r="J37" s="553"/>
      <c r="K37" s="406"/>
      <c r="L37" s="553"/>
      <c r="M37" s="553"/>
    </row>
    <row r="38" spans="3:13">
      <c r="C38" s="404"/>
      <c r="D38" s="404"/>
      <c r="E38" s="553"/>
      <c r="F38" s="553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view="pageLayout" topLeftCell="A3" zoomScaleNormal="100" zoomScaleSheetLayoutView="100" workbookViewId="0">
      <selection activeCell="C11" sqref="C11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66" customFormat="1" ht="24" customHeight="1">
      <c r="A1" s="522" t="s">
        <v>68</v>
      </c>
      <c r="B1" s="522"/>
      <c r="C1" s="522"/>
      <c r="D1" s="522"/>
      <c r="E1" s="522"/>
    </row>
    <row r="2" spans="1:8" ht="23.25" customHeight="1">
      <c r="A2" s="525" t="str">
        <f>+'Ekamut-caxs'!A14:D14</f>
        <v xml:space="preserve">«Երևանի Ալ․ Աճեմյանի անվան երաժշտական դպրոց» ՀՈԱԿ-ի </v>
      </c>
      <c r="B2" s="525"/>
      <c r="C2" s="525"/>
      <c r="D2" s="525"/>
      <c r="E2" s="525"/>
    </row>
    <row r="3" spans="1:8" ht="28.5" customHeight="1">
      <c r="A3" s="525" t="s">
        <v>242</v>
      </c>
      <c r="B3" s="525"/>
      <c r="C3" s="525"/>
      <c r="D3" s="525"/>
      <c r="E3" s="525"/>
    </row>
    <row r="5" spans="1:8">
      <c r="E5" s="181" t="s">
        <v>125</v>
      </c>
    </row>
    <row r="6" spans="1:8" ht="124.5" customHeight="1">
      <c r="A6" s="277" t="s">
        <v>3</v>
      </c>
      <c r="B6" s="277" t="s">
        <v>96</v>
      </c>
      <c r="C6" s="277" t="s">
        <v>247</v>
      </c>
      <c r="D6" s="277" t="s">
        <v>246</v>
      </c>
      <c r="E6" s="482" t="s">
        <v>262</v>
      </c>
    </row>
    <row r="7" spans="1:8">
      <c r="A7" s="277">
        <v>1</v>
      </c>
      <c r="B7" s="277">
        <v>2</v>
      </c>
      <c r="C7" s="277">
        <v>3</v>
      </c>
      <c r="D7" s="277">
        <v>4</v>
      </c>
      <c r="E7" s="482">
        <v>5</v>
      </c>
    </row>
    <row r="8" spans="1:8" ht="24.75" customHeight="1">
      <c r="A8" s="232">
        <v>1</v>
      </c>
      <c r="B8" s="30" t="s">
        <v>245</v>
      </c>
      <c r="C8" s="228">
        <v>110037.5</v>
      </c>
      <c r="D8" s="228">
        <v>749.2</v>
      </c>
      <c r="E8" s="483">
        <v>5606.2</v>
      </c>
      <c r="F8" s="486"/>
      <c r="H8" s="487"/>
    </row>
    <row r="9" spans="1:8" s="282" customFormat="1" ht="25.5" customHeight="1">
      <c r="A9" s="280">
        <v>2</v>
      </c>
      <c r="B9" s="281" t="s">
        <v>186</v>
      </c>
      <c r="C9" s="467">
        <v>12135.9</v>
      </c>
      <c r="D9" s="467">
        <v>144.30000000000001</v>
      </c>
      <c r="E9" s="484">
        <v>520</v>
      </c>
      <c r="F9" s="488"/>
    </row>
    <row r="10" spans="1:8" s="282" customFormat="1" ht="25.5" customHeight="1">
      <c r="A10" s="280">
        <v>3</v>
      </c>
      <c r="B10" s="281" t="s">
        <v>182</v>
      </c>
      <c r="C10" s="467">
        <f>12108.5-1361.6</f>
        <v>10746.9</v>
      </c>
      <c r="D10" s="467">
        <v>144.30000000000001</v>
      </c>
      <c r="E10" s="484">
        <v>520</v>
      </c>
      <c r="F10" s="488"/>
    </row>
    <row r="11" spans="1:8" s="166" customFormat="1" ht="31.5" customHeight="1">
      <c r="A11" s="210"/>
      <c r="B11" s="278" t="s">
        <v>183</v>
      </c>
      <c r="C11" s="279">
        <f>ROUND(SUM(C8:C10),1)</f>
        <v>132920.29999999999</v>
      </c>
      <c r="D11" s="279">
        <f>ROUND(SUM(D8:D10),1)</f>
        <v>1037.8</v>
      </c>
      <c r="E11" s="485">
        <f>ROUND(SUM(E8:E10),1)</f>
        <v>6646.2</v>
      </c>
      <c r="F11" s="489"/>
    </row>
    <row r="13" spans="1:8" ht="19.5" customHeight="1">
      <c r="B13" s="1" t="s">
        <v>197</v>
      </c>
    </row>
    <row r="14" spans="1:8" ht="21.75" customHeight="1">
      <c r="B14" s="568"/>
      <c r="C14" s="568"/>
      <c r="D14" s="568"/>
      <c r="E14" s="568"/>
    </row>
    <row r="17" spans="2:5" ht="25.5" customHeight="1">
      <c r="B17" s="283" t="s">
        <v>184</v>
      </c>
      <c r="E17" s="284" t="str">
        <f>+'Ekamut-caxs'!C81</f>
        <v>Անուշ Խաչատրյան</v>
      </c>
    </row>
    <row r="18" spans="2:5" ht="18.75" customHeight="1">
      <c r="B18" s="139" t="s">
        <v>4</v>
      </c>
      <c r="E18" s="325" t="str">
        <f>+'Ekamut-caxs'!C82</f>
        <v>/անուն, ազգանուն/</v>
      </c>
    </row>
    <row r="19" spans="2:5" ht="23.25" customHeight="1">
      <c r="B19" s="166" t="s">
        <v>6</v>
      </c>
      <c r="E19" s="284" t="str">
        <f>+'Ekamut-caxs'!C83</f>
        <v>Անահիտ Դավթյան</v>
      </c>
    </row>
    <row r="20" spans="2:5" ht="14.25">
      <c r="C20" s="166" t="s">
        <v>1</v>
      </c>
      <c r="D20" s="166"/>
      <c r="E20" s="325" t="str">
        <f>+'Ekamut-caxs'!C84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1" workbookViewId="0">
      <selection activeCell="C11" sqref="C11"/>
    </sheetView>
  </sheetViews>
  <sheetFormatPr defaultColWidth="9.140625" defaultRowHeight="13.5"/>
  <cols>
    <col min="1" max="1" width="4.42578125" style="418" customWidth="1"/>
    <col min="2" max="2" width="37.85546875" style="417" customWidth="1"/>
    <col min="3" max="3" width="17" style="417" customWidth="1"/>
    <col min="4" max="5" width="16.7109375" style="417" customWidth="1"/>
    <col min="6" max="6" width="12.7109375" style="417" customWidth="1"/>
    <col min="7" max="7" width="16.7109375" style="417" customWidth="1"/>
    <col min="8" max="16384" width="9.140625" style="417"/>
  </cols>
  <sheetData>
    <row r="1" spans="1:8" s="416" customFormat="1" ht="24" customHeight="1">
      <c r="A1" s="570" t="s">
        <v>68</v>
      </c>
      <c r="B1" s="570"/>
      <c r="C1" s="570"/>
      <c r="D1" s="570"/>
      <c r="E1" s="570"/>
      <c r="F1" s="570"/>
      <c r="G1" s="570"/>
    </row>
    <row r="2" spans="1:8" ht="29.25" customHeight="1">
      <c r="A2" s="571" t="str">
        <f>+'Ekamut-caxs'!A14:D14</f>
        <v xml:space="preserve">«Երևանի Ալ․ Աճեմյանի անվան երաժշտական դպրոց» ՀՈԱԿ-ի </v>
      </c>
      <c r="B2" s="571"/>
      <c r="C2" s="571"/>
      <c r="D2" s="571"/>
      <c r="E2" s="571"/>
      <c r="F2" s="571"/>
      <c r="G2" s="571"/>
    </row>
    <row r="3" spans="1:8" ht="24.75" customHeight="1">
      <c r="A3" s="571" t="s">
        <v>261</v>
      </c>
      <c r="B3" s="571"/>
      <c r="C3" s="571"/>
      <c r="D3" s="571"/>
      <c r="E3" s="571"/>
      <c r="F3" s="571"/>
      <c r="G3" s="571"/>
    </row>
    <row r="5" spans="1:8" ht="14.25" thickBot="1">
      <c r="G5" s="417" t="s">
        <v>0</v>
      </c>
    </row>
    <row r="6" spans="1:8" ht="48.75" customHeight="1">
      <c r="A6" s="581" t="s">
        <v>3</v>
      </c>
      <c r="B6" s="579" t="s">
        <v>249</v>
      </c>
      <c r="C6" s="577" t="s">
        <v>253</v>
      </c>
      <c r="D6" s="574" t="s">
        <v>254</v>
      </c>
      <c r="E6" s="575"/>
      <c r="F6" s="575"/>
      <c r="G6" s="576"/>
    </row>
    <row r="7" spans="1:8" ht="48" customHeight="1">
      <c r="A7" s="582"/>
      <c r="B7" s="580"/>
      <c r="C7" s="578"/>
      <c r="D7" s="419" t="s">
        <v>92</v>
      </c>
      <c r="E7" s="420" t="s">
        <v>250</v>
      </c>
      <c r="F7" s="420" t="s">
        <v>251</v>
      </c>
      <c r="G7" s="420" t="s">
        <v>252</v>
      </c>
    </row>
    <row r="8" spans="1:8" s="424" customFormat="1" ht="39.75" customHeight="1">
      <c r="A8" s="421">
        <v>1</v>
      </c>
      <c r="B8" s="422" t="s">
        <v>255</v>
      </c>
      <c r="C8" s="423">
        <v>20.3</v>
      </c>
      <c r="D8" s="433">
        <f>+E8+F8+G8</f>
        <v>384</v>
      </c>
      <c r="E8" s="444">
        <v>335</v>
      </c>
      <c r="F8" s="444">
        <v>6</v>
      </c>
      <c r="G8" s="444">
        <v>43</v>
      </c>
      <c r="H8" s="424">
        <f>+E8*C8</f>
        <v>6800.5</v>
      </c>
    </row>
    <row r="9" spans="1:8" s="424" customFormat="1" ht="39.75" customHeight="1">
      <c r="A9" s="421"/>
      <c r="B9" s="422" t="s">
        <v>256</v>
      </c>
      <c r="C9" s="423">
        <v>10.15</v>
      </c>
      <c r="D9" s="433">
        <f t="shared" ref="D9:D14" si="0">+E9+F9+G9</f>
        <v>0</v>
      </c>
      <c r="E9" s="444"/>
      <c r="F9" s="444"/>
      <c r="G9" s="444"/>
      <c r="H9" s="424">
        <f t="shared" ref="H9:H14" si="1">+E9*C9</f>
        <v>0</v>
      </c>
    </row>
    <row r="10" spans="1:8" s="424" customFormat="1" ht="42" customHeight="1">
      <c r="A10" s="421">
        <v>2</v>
      </c>
      <c r="B10" s="422" t="s">
        <v>257</v>
      </c>
      <c r="C10" s="423">
        <v>19.3</v>
      </c>
      <c r="D10" s="433">
        <f t="shared" si="0"/>
        <v>92</v>
      </c>
      <c r="E10" s="444">
        <v>92</v>
      </c>
      <c r="F10" s="444"/>
      <c r="G10" s="444"/>
      <c r="H10" s="424">
        <f t="shared" si="1"/>
        <v>1775.6000000000001</v>
      </c>
    </row>
    <row r="11" spans="1:8" s="424" customFormat="1" ht="42" customHeight="1">
      <c r="A11" s="421"/>
      <c r="B11" s="422" t="s">
        <v>256</v>
      </c>
      <c r="C11" s="423">
        <v>9.65</v>
      </c>
      <c r="D11" s="433">
        <f t="shared" si="0"/>
        <v>0</v>
      </c>
      <c r="E11" s="444"/>
      <c r="F11" s="444"/>
      <c r="G11" s="444"/>
      <c r="H11" s="424">
        <f t="shared" si="1"/>
        <v>0</v>
      </c>
    </row>
    <row r="12" spans="1:8" s="424" customFormat="1" ht="37.5" customHeight="1">
      <c r="A12" s="421">
        <v>3</v>
      </c>
      <c r="B12" s="422" t="s">
        <v>258</v>
      </c>
      <c r="C12" s="423">
        <v>15</v>
      </c>
      <c r="D12" s="433">
        <f t="shared" si="0"/>
        <v>0</v>
      </c>
      <c r="E12" s="444"/>
      <c r="F12" s="444"/>
      <c r="G12" s="444"/>
      <c r="H12" s="424">
        <f t="shared" si="1"/>
        <v>0</v>
      </c>
    </row>
    <row r="13" spans="1:8" s="424" customFormat="1" ht="37.5" customHeight="1">
      <c r="A13" s="421">
        <v>4</v>
      </c>
      <c r="B13" s="422" t="s">
        <v>259</v>
      </c>
      <c r="C13" s="423">
        <v>9.3000000000000007</v>
      </c>
      <c r="D13" s="433">
        <f t="shared" si="0"/>
        <v>0</v>
      </c>
      <c r="E13" s="444"/>
      <c r="F13" s="444"/>
      <c r="G13" s="444"/>
      <c r="H13" s="424">
        <f t="shared" si="1"/>
        <v>0</v>
      </c>
    </row>
    <row r="14" spans="1:8" s="424" customFormat="1" ht="37.5" customHeight="1">
      <c r="A14" s="430">
        <v>5</v>
      </c>
      <c r="B14" s="431" t="s">
        <v>260</v>
      </c>
      <c r="C14" s="432">
        <v>8.6999999999999993</v>
      </c>
      <c r="D14" s="433">
        <f t="shared" si="0"/>
        <v>0</v>
      </c>
      <c r="E14" s="444"/>
      <c r="F14" s="444"/>
      <c r="G14" s="444"/>
      <c r="H14" s="424">
        <f t="shared" si="1"/>
        <v>0</v>
      </c>
    </row>
    <row r="15" spans="1:8" s="424" customFormat="1" ht="44.25" customHeight="1" thickBot="1">
      <c r="A15" s="425"/>
      <c r="B15" s="426" t="s">
        <v>70</v>
      </c>
      <c r="C15" s="427"/>
      <c r="D15" s="433">
        <f>SUM(D8:D14)</f>
        <v>476</v>
      </c>
      <c r="E15" s="434">
        <f>SUM(E8:E14)</f>
        <v>427</v>
      </c>
      <c r="F15" s="434">
        <f t="shared" ref="F15:G15" si="2">SUM(F8:F14)</f>
        <v>6</v>
      </c>
      <c r="G15" s="434">
        <f t="shared" si="2"/>
        <v>43</v>
      </c>
      <c r="H15" s="424">
        <f>SUM(H8:H14)</f>
        <v>8576.1</v>
      </c>
    </row>
    <row r="16" spans="1:8" ht="20.25" customHeight="1"/>
    <row r="17" spans="2:8" ht="20.25" customHeight="1">
      <c r="B17" s="416"/>
      <c r="H17" s="417">
        <f>+H15*1.35+750</f>
        <v>12327.735000000001</v>
      </c>
    </row>
    <row r="18" spans="2:8" ht="20.25" customHeight="1">
      <c r="B18" s="416"/>
    </row>
    <row r="19" spans="2:8" ht="20.25" customHeight="1">
      <c r="B19" s="416"/>
    </row>
    <row r="20" spans="2:8" ht="23.25" customHeight="1">
      <c r="B20" s="428" t="s">
        <v>2</v>
      </c>
      <c r="D20" s="572" t="str">
        <f>+'Ekamut-caxs'!C81</f>
        <v>Անուշ Խաչատրյան</v>
      </c>
      <c r="E20" s="572"/>
      <c r="F20" s="572"/>
      <c r="G20" s="572"/>
    </row>
    <row r="21" spans="2:8" ht="11.25" customHeight="1">
      <c r="B21" s="429" t="s">
        <v>4</v>
      </c>
      <c r="D21" s="573" t="s">
        <v>5</v>
      </c>
      <c r="E21" s="573"/>
      <c r="F21" s="573"/>
      <c r="G21" s="573"/>
    </row>
    <row r="22" spans="2:8" ht="24" customHeight="1">
      <c r="B22" s="424" t="s">
        <v>6</v>
      </c>
      <c r="D22" s="572" t="str">
        <f>+'Ekamut-caxs'!C83</f>
        <v>Անահիտ Դավթյան</v>
      </c>
      <c r="E22" s="572"/>
      <c r="F22" s="572"/>
      <c r="G22" s="572"/>
    </row>
    <row r="23" spans="2:8" ht="16.5" customHeight="1">
      <c r="B23" s="418" t="s">
        <v>189</v>
      </c>
      <c r="D23" s="569" t="s">
        <v>5</v>
      </c>
      <c r="E23" s="569"/>
      <c r="F23" s="569"/>
      <c r="G23" s="569"/>
    </row>
    <row r="25" spans="2:8" ht="15.75" customHeight="1"/>
    <row r="26" spans="2:8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https://mul2.yerevan.am/tasks/1208231/oneclick/Ajemyan.xlsx?token=1a814bb8cd277aae4a9d467c5d8c2d97</cp:keywords>
  <cp:lastModifiedBy>Lusine Petrosyan</cp:lastModifiedBy>
  <cp:lastPrinted>2023-12-13T06:35:11Z</cp:lastPrinted>
  <dcterms:created xsi:type="dcterms:W3CDTF">1996-10-14T23:33:28Z</dcterms:created>
  <dcterms:modified xsi:type="dcterms:W3CDTF">2023-12-21T06:09:45Z</dcterms:modified>
</cp:coreProperties>
</file>